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25" tabRatio="817"/>
  </bookViews>
  <sheets>
    <sheet name="+КВСР+" sheetId="6" r:id="rId1"/>
  </sheets>
  <definedNames>
    <definedName name="_xlnm.Print_Area" localSheetId="0">'+КВСР+'!$A$1:$I$187</definedName>
  </definedNames>
  <calcPr calcId="144525"/>
</workbook>
</file>

<file path=xl/calcChain.xml><?xml version="1.0" encoding="utf-8"?>
<calcChain xmlns="http://schemas.openxmlformats.org/spreadsheetml/2006/main">
  <c r="G123" i="6" l="1"/>
  <c r="G33" i="6"/>
  <c r="G147" i="6"/>
  <c r="G129" i="6"/>
  <c r="G105" i="6"/>
  <c r="G79" i="6" l="1"/>
  <c r="G110" i="6" l="1"/>
  <c r="G90" i="6" l="1"/>
  <c r="G166" i="6"/>
  <c r="G177" i="6"/>
  <c r="G171" i="6" l="1"/>
  <c r="G138" i="6"/>
  <c r="G120" i="6"/>
  <c r="G62" i="6"/>
  <c r="G32" i="6"/>
  <c r="G25" i="6"/>
  <c r="G112" i="6" l="1"/>
  <c r="G73" i="6" l="1"/>
  <c r="G34" i="6"/>
  <c r="I114" i="6" l="1"/>
  <c r="H114" i="6"/>
  <c r="H112" i="6"/>
  <c r="H175" i="6" l="1"/>
  <c r="I175" i="6"/>
  <c r="I178" i="6"/>
  <c r="H178" i="6"/>
  <c r="G178" i="6"/>
  <c r="G104" i="6" l="1"/>
  <c r="G125" i="6" l="1"/>
  <c r="H124" i="6" l="1"/>
  <c r="I124" i="6"/>
  <c r="G124" i="6"/>
  <c r="H80" i="6" l="1"/>
  <c r="I80" i="6"/>
  <c r="G80" i="6"/>
  <c r="G42" i="6" l="1"/>
  <c r="H42" i="6"/>
  <c r="I42" i="6"/>
  <c r="H109" i="6" l="1"/>
  <c r="I109" i="6"/>
  <c r="G31" i="6"/>
  <c r="H148" i="6"/>
  <c r="I148" i="6"/>
  <c r="G148" i="6"/>
  <c r="H137" i="6"/>
  <c r="I137" i="6"/>
  <c r="H135" i="6"/>
  <c r="H134" i="6" s="1"/>
  <c r="I135" i="6"/>
  <c r="I134" i="6" s="1"/>
  <c r="H116" i="6"/>
  <c r="I116" i="6"/>
  <c r="G116" i="6"/>
  <c r="I133" i="6" l="1"/>
  <c r="H133" i="6"/>
  <c r="H51" i="6"/>
  <c r="H50" i="6" s="1"/>
  <c r="H49" i="6" s="1"/>
  <c r="H48" i="6" s="1"/>
  <c r="H47" i="6" s="1"/>
  <c r="I51" i="6"/>
  <c r="I50" i="6" s="1"/>
  <c r="I49" i="6" s="1"/>
  <c r="I48" i="6" s="1"/>
  <c r="I47" i="6" s="1"/>
  <c r="G51" i="6" l="1"/>
  <c r="G50" i="6" s="1"/>
  <c r="G49" i="6" s="1"/>
  <c r="G48" i="6" s="1"/>
  <c r="G47" i="6" s="1"/>
  <c r="G146" i="6" l="1"/>
  <c r="H146" i="6"/>
  <c r="H95" i="6"/>
  <c r="H94" i="6" s="1"/>
  <c r="H93" i="6" s="1"/>
  <c r="I95" i="6"/>
  <c r="I94" i="6" s="1"/>
  <c r="I93" i="6" s="1"/>
  <c r="G95" i="6"/>
  <c r="G94" i="6" s="1"/>
  <c r="G93" i="6" s="1"/>
  <c r="H65" i="6" l="1"/>
  <c r="H64" i="6" s="1"/>
  <c r="H63" i="6" s="1"/>
  <c r="I65" i="6"/>
  <c r="I64" i="6" s="1"/>
  <c r="I63" i="6" s="1"/>
  <c r="G65" i="6"/>
  <c r="G64" i="6" s="1"/>
  <c r="G63" i="6" s="1"/>
  <c r="I102" i="6" l="1"/>
  <c r="H102" i="6"/>
  <c r="G102" i="6"/>
  <c r="I35" i="6" l="1"/>
  <c r="H35" i="6"/>
  <c r="G35" i="6"/>
  <c r="I26" i="6"/>
  <c r="H26" i="6"/>
  <c r="G26" i="6"/>
  <c r="I151" i="6" l="1"/>
  <c r="I150" i="6" s="1"/>
  <c r="H151" i="6"/>
  <c r="H150" i="6" s="1"/>
  <c r="G151" i="6"/>
  <c r="G150" i="6" s="1"/>
  <c r="I126" i="6" l="1"/>
  <c r="H126" i="6"/>
  <c r="G126" i="6"/>
  <c r="I44" i="6" l="1"/>
  <c r="H44" i="6"/>
  <c r="G44" i="6"/>
  <c r="I158" i="6" l="1"/>
  <c r="I157" i="6" s="1"/>
  <c r="I156" i="6" s="1"/>
  <c r="I155" i="6" s="1"/>
  <c r="H158" i="6"/>
  <c r="H157" i="6" s="1"/>
  <c r="H156" i="6" s="1"/>
  <c r="H155" i="6" s="1"/>
  <c r="I111" i="6"/>
  <c r="H111" i="6"/>
  <c r="I183" i="6"/>
  <c r="I182" i="6" s="1"/>
  <c r="I181" i="6" s="1"/>
  <c r="I180" i="6" s="1"/>
  <c r="H183" i="6"/>
  <c r="H182" i="6" s="1"/>
  <c r="H181" i="6" s="1"/>
  <c r="H180" i="6" s="1"/>
  <c r="I176" i="6"/>
  <c r="I174" i="6" s="1"/>
  <c r="I173" i="6" s="1"/>
  <c r="H176" i="6"/>
  <c r="H174" i="6" s="1"/>
  <c r="H173" i="6" s="1"/>
  <c r="I170" i="6"/>
  <c r="I169" i="6" s="1"/>
  <c r="I168" i="6" s="1"/>
  <c r="I167" i="6" s="1"/>
  <c r="H170" i="6"/>
  <c r="H169" i="6" s="1"/>
  <c r="H168" i="6" s="1"/>
  <c r="H167" i="6" s="1"/>
  <c r="I165" i="6"/>
  <c r="I164" i="6" s="1"/>
  <c r="I161" i="6" s="1"/>
  <c r="H165" i="6"/>
  <c r="H164" i="6" s="1"/>
  <c r="H161" i="6" s="1"/>
  <c r="I146" i="6"/>
  <c r="I128" i="6"/>
  <c r="I121" i="6" s="1"/>
  <c r="H128" i="6"/>
  <c r="I122" i="6"/>
  <c r="H122" i="6"/>
  <c r="I119" i="6"/>
  <c r="I118" i="6" s="1"/>
  <c r="H119" i="6"/>
  <c r="H118" i="6" s="1"/>
  <c r="I115" i="6"/>
  <c r="H115" i="6"/>
  <c r="I113" i="6"/>
  <c r="H113" i="6"/>
  <c r="I104" i="6"/>
  <c r="H104" i="6"/>
  <c r="I100" i="6"/>
  <c r="H100" i="6"/>
  <c r="I89" i="6"/>
  <c r="I88" i="6" s="1"/>
  <c r="I87" i="6" s="1"/>
  <c r="I86" i="6" s="1"/>
  <c r="H89" i="6"/>
  <c r="H88" i="6" s="1"/>
  <c r="H87" i="6" s="1"/>
  <c r="H86" i="6" s="1"/>
  <c r="I78" i="6"/>
  <c r="I77" i="6" s="1"/>
  <c r="I76" i="6" s="1"/>
  <c r="H78" i="6"/>
  <c r="H77" i="6" s="1"/>
  <c r="H76" i="6" s="1"/>
  <c r="I72" i="6"/>
  <c r="H72" i="6"/>
  <c r="I61" i="6"/>
  <c r="I60" i="6" s="1"/>
  <c r="I59" i="6" s="1"/>
  <c r="H61" i="6"/>
  <c r="H60" i="6" s="1"/>
  <c r="H59" i="6" s="1"/>
  <c r="I40" i="6"/>
  <c r="I39" i="6" s="1"/>
  <c r="H40" i="6"/>
  <c r="H39" i="6" s="1"/>
  <c r="I37" i="6"/>
  <c r="H37" i="6"/>
  <c r="I31" i="6"/>
  <c r="H31" i="6"/>
  <c r="I24" i="6"/>
  <c r="H24" i="6"/>
  <c r="G37" i="6"/>
  <c r="H121" i="6" l="1"/>
  <c r="I108" i="6"/>
  <c r="H108" i="6"/>
  <c r="H107" i="6"/>
  <c r="H106" i="6" s="1"/>
  <c r="H30" i="6"/>
  <c r="H29" i="6" s="1"/>
  <c r="H28" i="6" s="1"/>
  <c r="I30" i="6"/>
  <c r="I29" i="6"/>
  <c r="I28" i="6" s="1"/>
  <c r="H71" i="6"/>
  <c r="H70" i="6" s="1"/>
  <c r="H69" i="6" s="1"/>
  <c r="H68" i="6" s="1"/>
  <c r="I71" i="6"/>
  <c r="I70" i="6" s="1"/>
  <c r="I69" i="6" s="1"/>
  <c r="I68" i="6" s="1"/>
  <c r="I23" i="6"/>
  <c r="I22" i="6" s="1"/>
  <c r="I21" i="6" s="1"/>
  <c r="H23" i="6"/>
  <c r="H22" i="6" s="1"/>
  <c r="H21" i="6" s="1"/>
  <c r="I160" i="6"/>
  <c r="I154" i="6" s="1"/>
  <c r="H160" i="6"/>
  <c r="H154" i="6" s="1"/>
  <c r="H132" i="6"/>
  <c r="H131" i="6" s="1"/>
  <c r="I132" i="6"/>
  <c r="I131" i="6" s="1"/>
  <c r="H99" i="6"/>
  <c r="H98" i="6" s="1"/>
  <c r="I99" i="6"/>
  <c r="I98" i="6" s="1"/>
  <c r="G183" i="6"/>
  <c r="G182" i="6" s="1"/>
  <c r="G181" i="6" s="1"/>
  <c r="G180" i="6" s="1"/>
  <c r="G176" i="6"/>
  <c r="G170" i="6"/>
  <c r="G169" i="6" s="1"/>
  <c r="G168" i="6" s="1"/>
  <c r="G167" i="6" s="1"/>
  <c r="G165" i="6"/>
  <c r="G164" i="6" s="1"/>
  <c r="G158" i="6"/>
  <c r="G137" i="6"/>
  <c r="G135" i="6" s="1"/>
  <c r="G128" i="6"/>
  <c r="G122" i="6"/>
  <c r="G119" i="6"/>
  <c r="G118" i="6" s="1"/>
  <c r="G115" i="6"/>
  <c r="G113" i="6"/>
  <c r="G111" i="6"/>
  <c r="G109" i="6"/>
  <c r="G100" i="6"/>
  <c r="G89" i="6"/>
  <c r="G88" i="6" s="1"/>
  <c r="G87" i="6" s="1"/>
  <c r="G86" i="6" s="1"/>
  <c r="G78" i="6"/>
  <c r="G72" i="6"/>
  <c r="G71" i="6" s="1"/>
  <c r="G70" i="6" s="1"/>
  <c r="G61" i="6"/>
  <c r="G60" i="6" s="1"/>
  <c r="G59" i="6" s="1"/>
  <c r="G40" i="6"/>
  <c r="G24" i="6"/>
  <c r="G23" i="6" s="1"/>
  <c r="G175" i="6" l="1"/>
  <c r="G174" i="6" s="1"/>
  <c r="G173" i="6" s="1"/>
  <c r="G121" i="6"/>
  <c r="G161" i="6"/>
  <c r="G160" i="6" s="1"/>
  <c r="G39" i="6"/>
  <c r="G30" i="6" s="1"/>
  <c r="G29" i="6" s="1"/>
  <c r="H20" i="6"/>
  <c r="I107" i="6"/>
  <c r="I20" i="6"/>
  <c r="I75" i="6"/>
  <c r="H75" i="6"/>
  <c r="G77" i="6"/>
  <c r="G76" i="6" s="1"/>
  <c r="G134" i="6"/>
  <c r="G133" i="6" s="1"/>
  <c r="G132" i="6" s="1"/>
  <c r="G131" i="6" s="1"/>
  <c r="G99" i="6"/>
  <c r="G98" i="6" s="1"/>
  <c r="H145" i="6"/>
  <c r="H142" i="6" s="1"/>
  <c r="H141" i="6" s="1"/>
  <c r="H140" i="6" s="1"/>
  <c r="I145" i="6"/>
  <c r="I142" i="6" s="1"/>
  <c r="I141" i="6" s="1"/>
  <c r="I140" i="6" s="1"/>
  <c r="G157" i="6"/>
  <c r="G22" i="6"/>
  <c r="G69" i="6"/>
  <c r="G108" i="6"/>
  <c r="G107" i="6" l="1"/>
  <c r="G106" i="6" s="1"/>
  <c r="G92" i="6" s="1"/>
  <c r="I106" i="6"/>
  <c r="I92" i="6" s="1"/>
  <c r="I185" i="6" s="1"/>
  <c r="G75" i="6"/>
  <c r="H92" i="6"/>
  <c r="H185" i="6" s="1"/>
  <c r="G145" i="6"/>
  <c r="G142" i="6" s="1"/>
  <c r="G141" i="6" s="1"/>
  <c r="G28" i="6"/>
  <c r="G68" i="6"/>
  <c r="G21" i="6"/>
  <c r="G156" i="6"/>
  <c r="G20" i="6" l="1"/>
  <c r="G140" i="6"/>
  <c r="I187" i="6"/>
  <c r="G155" i="6"/>
  <c r="G154" i="6" l="1"/>
  <c r="G185" i="6" l="1"/>
  <c r="G187" i="6" s="1"/>
  <c r="H187" i="6"/>
</calcChain>
</file>

<file path=xl/sharedStrings.xml><?xml version="1.0" encoding="utf-8"?>
<sst xmlns="http://schemas.openxmlformats.org/spreadsheetml/2006/main" count="581" uniqueCount="204">
  <si>
    <t>Сумма</t>
  </si>
  <si>
    <t>Иные межбюджетные трансферты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</si>
  <si>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</si>
  <si>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</si>
  <si>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</si>
  <si>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Мобилизационная и вневойсковая подготовка</t>
  </si>
  <si>
    <t>ЖИЛИЩНО-КОММУНАЛЬНОЕ ХОЗЯЙСТВО</t>
  </si>
  <si>
    <t>Коммунальное хозяйство</t>
  </si>
  <si>
    <t>Благоустройство</t>
  </si>
  <si>
    <t>Пенсионное обеспечение</t>
  </si>
  <si>
    <t>Средства массовой информации</t>
  </si>
  <si>
    <t>Другие вопросы в области средств массовой информации</t>
  </si>
  <si>
    <t>ИТОГО РАСХОДОВ</t>
  </si>
  <si>
    <t>ВСЕГО РАСХОДОВ</t>
  </si>
  <si>
    <t>РЗ</t>
  </si>
  <si>
    <t>ПР</t>
  </si>
  <si>
    <t>КЦСР</t>
  </si>
  <si>
    <t>КВР</t>
  </si>
  <si>
    <t>Расходы на обеспечение функций муниципальных органов</t>
  </si>
  <si>
    <t>Расходы на выплату персоналу муниципальных органов</t>
  </si>
  <si>
    <t>Иные закупки товаров, работ и услуг для обеспечения муниципальных нужд</t>
  </si>
  <si>
    <t>Уплата налогов, сборов и других платежей</t>
  </si>
  <si>
    <t>Иные закупки товаров, работ и услуг для обеспечения муниципальных  нужд</t>
  </si>
  <si>
    <t>Межбюджетные трансферты  на осуществление   внутреннего муниципального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</si>
  <si>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</si>
  <si>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</si>
  <si>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70 0 00 00000</t>
  </si>
  <si>
    <t>Резервные фонды местных администраций</t>
  </si>
  <si>
    <t>70 5 00 00000</t>
  </si>
  <si>
    <t>Резервные средства</t>
  </si>
  <si>
    <t>НАЦИОНАЛЬНАЯ ОБОРОНА</t>
  </si>
  <si>
    <t>НАЦИОНАЛЬНАЯ БЕЗОПАСНОСТЬ И ПРАВООХРАНИТЕЛЬНАЯ ДЕЯТЕЛЬНОСТЬ</t>
  </si>
  <si>
    <t>Обеспечение пожарной безопасности</t>
  </si>
  <si>
    <t>НАЦИОНАЛЬНАЯ ЭКОНОМИКА</t>
  </si>
  <si>
    <t>77 0 00 00000</t>
  </si>
  <si>
    <t>85 0 00 00000</t>
  </si>
  <si>
    <t>17 0 00 00000</t>
  </si>
  <si>
    <t>Основные мероприятия "Организация уличного освещения"</t>
  </si>
  <si>
    <t>17 0 01 00000</t>
  </si>
  <si>
    <t>Мероприятия в области благоустройства</t>
  </si>
  <si>
    <t>17 0 01 21600</t>
  </si>
  <si>
    <t xml:space="preserve">17 0 01 S1090 </t>
  </si>
  <si>
    <t>17 0 01 S1090</t>
  </si>
  <si>
    <t>Обустройство систем уличного освещения</t>
  </si>
  <si>
    <t>17 0 01 S3350</t>
  </si>
  <si>
    <t>Основные мероприятия "Содержание зеленых насаждений"</t>
  </si>
  <si>
    <t>17 0 02 00000</t>
  </si>
  <si>
    <t>17 0 02 21600</t>
  </si>
  <si>
    <t>Основное мероприятие "Организация и содержание мест захоронения"</t>
  </si>
  <si>
    <t>17 0 03 00000</t>
  </si>
  <si>
    <t>17 0 03 21600</t>
  </si>
  <si>
    <t>Основное мероприятие "Прочие мероприятия по благоустройству"</t>
  </si>
  <si>
    <t>17 0 04 00000</t>
  </si>
  <si>
    <t>17 0 04 21600</t>
  </si>
  <si>
    <t>Реализация проекта «Народный бюджет»</t>
  </si>
  <si>
    <t>17 0 04 S2270</t>
  </si>
  <si>
    <t xml:space="preserve">Молодежная политика </t>
  </si>
  <si>
    <t>Реализация мероприятий в области образования</t>
  </si>
  <si>
    <t>83 0 00 00000</t>
  </si>
  <si>
    <t>Реализация полномочий органов местного самоуправления района в сфере молодежной политики</t>
  </si>
  <si>
    <t>83 0 00 90140</t>
  </si>
  <si>
    <t>83 0 00 20590</t>
  </si>
  <si>
    <t>Культура</t>
  </si>
  <si>
    <t>Реализация мероприятий в области социальной политики</t>
  </si>
  <si>
    <t>87 0 00 00000</t>
  </si>
  <si>
    <t>Публичные нормативные социальные выплаты гражданам</t>
  </si>
  <si>
    <t>Социальное обеспечение населения</t>
  </si>
  <si>
    <t>87 0 02 00000</t>
  </si>
  <si>
    <t>Мероприятия в области социальной политики</t>
  </si>
  <si>
    <t>Другие вопросы в области социальной политики</t>
  </si>
  <si>
    <t>Обеспечение проведения мероприятий в области социальной политики</t>
  </si>
  <si>
    <t>87 0 03 00000</t>
  </si>
  <si>
    <t>87 0 03 25140</t>
  </si>
  <si>
    <t>Физическая культура</t>
  </si>
  <si>
    <t>Реализация мероприятий в области физической культуры и спорта, молодежной политики</t>
  </si>
  <si>
    <t>86 0 00 00000</t>
  </si>
  <si>
    <t>86 0 00 20600</t>
  </si>
  <si>
    <t>Обеспечение реализации полномочий органов местного самоуправления в сфере средств массовой информации</t>
  </si>
  <si>
    <t>Расходы на обеспечение деятельности (оказание услуг) муниципальных учреждений</t>
  </si>
  <si>
    <t>79 0 00 00000</t>
  </si>
  <si>
    <t>01</t>
  </si>
  <si>
    <t>02</t>
  </si>
  <si>
    <t>04</t>
  </si>
  <si>
    <t>00</t>
  </si>
  <si>
    <t>06</t>
  </si>
  <si>
    <t>07</t>
  </si>
  <si>
    <t>03</t>
  </si>
  <si>
    <t>09</t>
  </si>
  <si>
    <t>05</t>
  </si>
  <si>
    <t>08</t>
  </si>
  <si>
    <r>
      <t>Обеспечение мероприятий в сфере жилищно-</t>
    </r>
    <r>
      <rPr>
        <sz val="11"/>
        <color theme="1"/>
        <rFont val="Times New Roman"/>
        <family val="1"/>
        <charset val="204"/>
      </rPr>
      <t>коммунального хозяйства</t>
    </r>
  </si>
  <si>
    <t>83 0 00 90000</t>
  </si>
  <si>
    <t>Осуществление отдельных государственных полномочий в сфере административных отношений в соответствии с законом области от 28 ноября 2005 года № 1369-ОЗ "О наделении органов местного самоуправления отдельными государственными полномочиями в сфере административных отношений" за счет средств единой субвенции</t>
  </si>
  <si>
    <t>Организация уличного освещения</t>
  </si>
  <si>
    <t>17 0 04 S1400</t>
  </si>
  <si>
    <t>Проведение мероприятий по предотвращению распространения сорного растения борщевик Сосновского</t>
  </si>
  <si>
    <t>Реализация мероприятий в области культуры</t>
  </si>
  <si>
    <t>84 0 00 00000</t>
  </si>
  <si>
    <t>Учреждения культуры</t>
  </si>
  <si>
    <t>84 0 00 01590</t>
  </si>
  <si>
    <t>Иные закупки товаров, работ и услуг для муниципальных органов</t>
  </si>
  <si>
    <t>611</t>
  </si>
  <si>
    <t>Условно утверждаемые расходы</t>
  </si>
  <si>
    <t>Дорожные фонды</t>
  </si>
  <si>
    <t>91 1 00 70030</t>
  </si>
  <si>
    <t>Реализация расходных обязательств муниципальных образований области в части обеспечения выплаты заработной платы работникам муниципальных учреждений</t>
  </si>
  <si>
    <t>85 0 00 90240</t>
  </si>
  <si>
    <t>Осуществление части полномочий по решению вопросов местного значения в соответствии  с заключенными соглашениями по водоснабжению и водоотведению</t>
  </si>
  <si>
    <t>18 0 01 21130</t>
  </si>
  <si>
    <t>ОБЩЕГОСУДАРСТВЕННЫЕ ВОПРОСЫ</t>
  </si>
  <si>
    <t>Другие общегосударственные расходы</t>
  </si>
  <si>
    <t>13</t>
  </si>
  <si>
    <t>Управление муниципальным имуществом, земельными ресурсами, территориальное планирование</t>
  </si>
  <si>
    <t>Оформление права собственности объектов муниципального имущества</t>
  </si>
  <si>
    <t>74 0 00 00000</t>
  </si>
  <si>
    <t xml:space="preserve">01 </t>
  </si>
  <si>
    <t>74 0 01 21510</t>
  </si>
  <si>
    <t>Защита населения и территории от чрезвычайных ситуаций природного и техногенного характера, пожарная безопасность</t>
  </si>
  <si>
    <t>18 0 00 00000</t>
  </si>
  <si>
    <t>Дорожное хозяйство (дорожные фонды)</t>
  </si>
  <si>
    <t>Жилищное хозяйство</t>
  </si>
  <si>
    <t>Обеспечение мероприятий в сфере жилищно-коммунального хозяйства</t>
  </si>
  <si>
    <t>Капитальный ремонт муниципального жилищного фонда</t>
  </si>
  <si>
    <t>85 0 01 40060</t>
  </si>
  <si>
    <t>Мероприятия в области коммунального хозяйства</t>
  </si>
  <si>
    <t>Реализация полномочий органов местного самоуправления в сфере молодежной политики</t>
  </si>
  <si>
    <t>84 0 00 90000</t>
  </si>
  <si>
    <t>84 0 00 90150</t>
  </si>
  <si>
    <t>Доплаты к пенсиям государственных служащих Российской Федерации и муниципальных служащих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</si>
  <si>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</si>
  <si>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</si>
  <si>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</si>
  <si>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</si>
  <si>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Мероприятия в области спорта и физической культуры</t>
  </si>
  <si>
    <t>Уплата налогов, сборов и иных платежей</t>
  </si>
  <si>
    <t>Межбюджетные трансферты бюджетам муниципальных районов из бюджетов поселений на исполнение полномочий по вопросам информационных технологий, необходимых для осуществления деятельности органов местного самоуправления поселения</t>
  </si>
  <si>
    <t>Межбюджетные трансферты бюджетам муниципальных районов из бюджетов поселений на осуществление части полномочий по составлению и исполнению бюджета поселения, составлению отчета об исполнении бюджета поселения, в том числе в части ведения бухгалтерского учета и отчетности</t>
  </si>
  <si>
    <t>Обеспечение предоставления ежемесячных компенсаций расходов на оплату жилого помещения и (или) коммунальных услуг</t>
  </si>
  <si>
    <t>Межбюджетные трансферты бюджетам муниципальных районов из бюджетов поселений на осуществление части полномочий по созданию условий для организации досуга и обеспечения жителей поселения услугами организаций культуры, в том числе в части ЕДК</t>
  </si>
  <si>
    <t>87 0 02 90150</t>
  </si>
  <si>
    <t>10</t>
  </si>
  <si>
    <t>Реализация мероприятий по комплексной безопасности жизнедеятельности населения</t>
  </si>
  <si>
    <t>82 0 00 00000</t>
  </si>
  <si>
    <t>82 0 00 21130</t>
  </si>
  <si>
    <t>Обеспечение проведения выборов и референдумов</t>
  </si>
  <si>
    <t>94 0 00 00000</t>
  </si>
  <si>
    <t>Проведение выборов главы муниципального образования</t>
  </si>
  <si>
    <t>94 0 00 21080</t>
  </si>
  <si>
    <t>Специальные расходы</t>
  </si>
  <si>
    <t>Проведение выборов в законодательные (представительные) органа</t>
  </si>
  <si>
    <t>94 0 00 21090</t>
  </si>
  <si>
    <t>Обеспечение проведения выборов</t>
  </si>
  <si>
    <t>2025 год</t>
  </si>
  <si>
    <t xml:space="preserve">          (тыс.руб.)</t>
  </si>
  <si>
    <t>13 0 00 00000</t>
  </si>
  <si>
    <t>13 0 01 00000</t>
  </si>
  <si>
    <t>13 0 01 00190</t>
  </si>
  <si>
    <t>Основное мероприятие "Обеспечение исполнения органами местного самоуправления поселения возложенных полномочий"</t>
  </si>
  <si>
    <t>Муниципальная программа "Совершенствование муниципального управления в сельском поселении Нифантовское на 2023-2026 годы"</t>
  </si>
  <si>
    <t>13 0 01 70030</t>
  </si>
  <si>
    <t xml:space="preserve">13 0 01 72311 </t>
  </si>
  <si>
    <t>13 0 01 90000</t>
  </si>
  <si>
    <t>13 0 01 90050</t>
  </si>
  <si>
    <t>13 0 01 90190</t>
  </si>
  <si>
    <t>13 0 01 90200</t>
  </si>
  <si>
    <t>13 0 01 90110</t>
  </si>
  <si>
    <t>Межбюджетные трансферты на осуществление внешнего муниципального финансового контроля</t>
  </si>
  <si>
    <t>13 0 01 51180</t>
  </si>
  <si>
    <t>Основное мероприятие "Дополнительное пенсионное обеспечение"</t>
  </si>
  <si>
    <t>13 0 02 00000</t>
  </si>
  <si>
    <t>13 0 02 83010</t>
  </si>
  <si>
    <t>МП "Обеспечение пожарной безопасности на территории сельского поселения Нифантовское на 2023-2027 годы"</t>
  </si>
  <si>
    <t>МП "Благоустройство в Нифантовском сельском поселении на 2023-2027 годы"</t>
  </si>
  <si>
    <t>87 0 00 25140</t>
  </si>
  <si>
    <t>Дома культуры</t>
  </si>
  <si>
    <t>84 0 00 S2270</t>
  </si>
  <si>
    <t>Код ведомства</t>
  </si>
  <si>
    <t>Приложение 5</t>
  </si>
  <si>
    <t xml:space="preserve">13 0 01 90110 </t>
  </si>
  <si>
    <t>85 0 02 21590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</si>
  <si>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</si>
  <si>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2026 год</t>
  </si>
  <si>
    <t>Ведомственная структура расходов бюджета поселения 
по главным распорядителям бюджетных средств, разделам, подразделам и (или)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2025 год                                                                                                     и плановый период 2026 и 2027 годов</t>
  </si>
  <si>
    <t>2027 год</t>
  </si>
  <si>
    <t>18 0 01 S1810</t>
  </si>
  <si>
    <t>Cоздание и (или) ремонт источников наружного водоснабжения для забора воды в целях пожаротушения</t>
  </si>
  <si>
    <t>Межбюджетные трансферты бюджетам муниципальных районов из бюджетов поселений на осуществление мероприятий в области благоустройства территории</t>
  </si>
  <si>
    <t>17 0 04 90220</t>
  </si>
  <si>
    <t>Осуществление части полномочий по решению вопросов местного значения в сфере дорожной деятельности в отношении автомобильных дорог местного значения  в границах муниципального района</t>
  </si>
  <si>
    <t>77 0 00 9Д140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</si>
  <si>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</si>
  <si>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"О внесение изменений и дополнений</t>
  </si>
  <si>
    <t xml:space="preserve">в решение Совета сельского поселения </t>
  </si>
  <si>
    <t>Нифантовское от 25.12.2024 года № 50</t>
  </si>
  <si>
    <t xml:space="preserve">"О бюджете сельского поселения Нифантовское на </t>
  </si>
  <si>
    <t>2025 год и плановый период 2026 и 2027 годов"</t>
  </si>
  <si>
    <t>85 0 02 S2270</t>
  </si>
  <si>
    <t>86 0 00 S2270</t>
  </si>
  <si>
    <t>Приложение 4</t>
  </si>
  <si>
    <t xml:space="preserve">к решению Представительного Собрания  района"О бюджете </t>
  </si>
  <si>
    <t>Шекснинского муниципального района на 2025 год и плановый период</t>
  </si>
  <si>
    <t>2026 и 2027 годов" от 12.12.2024 года № 138</t>
  </si>
  <si>
    <t>к решению Представительного Собрания округа</t>
  </si>
  <si>
    <t>от 24 декабря 2025 года №143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</si>
</sst>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87">
    <xf numFmtId="0" fontId="0" fillId="0" borderId="0" xfId="0"/>
    <xf numFmtId="0" fontId="8" fillId="0" borderId="0" xfId="0" applyFont="1" applyFill="1"/>
    <xf numFmtId="0" fontId="0" fillId="0" borderId="0" xfId="0" applyFill="1" applyBorder="1"/>
    <xf numFmtId="0" fontId="0" fillId="0" borderId="0" xfId="0" applyFill="1"/>
    <xf numFmtId="2" fontId="0" fillId="0" borderId="0" xfId="0" applyNumberFormat="1" applyFill="1" applyBorder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2" fontId="0" fillId="0" borderId="0" xfId="0" applyNumberFormat="1" applyFill="1" applyBorder="1" applyAlignment="1">
      <alignment wrapText="1"/>
    </xf>
    <xf numFmtId="0" fontId="7" fillId="0" borderId="0" xfId="0" applyFont="1" applyFill="1" applyBorder="1"/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0" fillId="0" borderId="0" xfId="0" applyFill="1" applyBorder="1" applyAlignment="1">
      <alignment wrapText="1"/>
    </xf>
    <xf numFmtId="164" fontId="4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/>
    <xf numFmtId="0" fontId="0" fillId="0" borderId="0" xfId="0" applyFill="1" applyAlignment="1"/>
    <xf numFmtId="49" fontId="0" fillId="0" borderId="0" xfId="0" applyNumberFormat="1" applyFill="1" applyAlignment="1"/>
    <xf numFmtId="49" fontId="8" fillId="0" borderId="0" xfId="0" applyNumberFormat="1" applyFont="1" applyFill="1"/>
    <xf numFmtId="49" fontId="7" fillId="0" borderId="0" xfId="0" applyNumberFormat="1" applyFont="1" applyFill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textRotation="90"/>
    </xf>
    <xf numFmtId="0" fontId="0" fillId="2" borderId="0" xfId="0" applyFill="1" applyBorder="1"/>
    <xf numFmtId="164" fontId="4" fillId="2" borderId="0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3" borderId="1" xfId="0" applyFont="1" applyFill="1" applyBorder="1" applyAlignment="1">
      <alignment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49" fontId="0" fillId="3" borderId="0" xfId="0" applyNumberFormat="1" applyFill="1" applyAlignment="1">
      <alignment horizontal="center" vertical="center"/>
    </xf>
    <xf numFmtId="0" fontId="4" fillId="3" borderId="1" xfId="0" applyFont="1" applyFill="1" applyBorder="1" applyAlignment="1">
      <alignment horizontal="justify" vertical="center" wrapText="1"/>
    </xf>
    <xf numFmtId="0" fontId="0" fillId="3" borderId="0" xfId="0" applyFill="1"/>
    <xf numFmtId="0" fontId="4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/>
    <xf numFmtId="0" fontId="13" fillId="3" borderId="1" xfId="0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/>
    </xf>
    <xf numFmtId="0" fontId="8" fillId="3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49" fontId="9" fillId="3" borderId="0" xfId="0" applyNumberFormat="1" applyFont="1" applyFill="1" applyAlignment="1">
      <alignment horizontal="right"/>
    </xf>
    <xf numFmtId="0" fontId="5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vertical="center"/>
    </xf>
    <xf numFmtId="0" fontId="13" fillId="3" borderId="1" xfId="0" applyFont="1" applyFill="1" applyBorder="1" applyAlignment="1">
      <alignment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wrapText="1"/>
    </xf>
    <xf numFmtId="0" fontId="12" fillId="3" borderId="1" xfId="1" applyFont="1" applyFill="1" applyBorder="1" applyAlignment="1">
      <alignment horizontal="justify" wrapText="1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justify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horizontal="justify" vertical="center" wrapText="1"/>
    </xf>
    <xf numFmtId="0" fontId="8" fillId="3" borderId="1" xfId="0" applyFont="1" applyFill="1" applyBorder="1" applyAlignment="1">
      <alignment wrapText="1"/>
    </xf>
    <xf numFmtId="49" fontId="8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right"/>
    </xf>
    <xf numFmtId="0" fontId="10" fillId="3" borderId="0" xfId="0" applyFont="1" applyFill="1" applyAlignment="1">
      <alignment horizontal="center" vertical="center" wrapText="1"/>
    </xf>
    <xf numFmtId="0" fontId="11" fillId="3" borderId="0" xfId="0" applyFont="1" applyFill="1" applyAlignment="1"/>
    <xf numFmtId="0" fontId="1" fillId="3" borderId="2" xfId="0" applyFont="1" applyFill="1" applyBorder="1" applyAlignment="1">
      <alignment horizontal="right" vertical="center"/>
    </xf>
    <xf numFmtId="0" fontId="0" fillId="3" borderId="2" xfId="0" applyFill="1" applyBorder="1" applyAlignment="1">
      <alignment horizontal="right" vertical="center"/>
    </xf>
    <xf numFmtId="0" fontId="8" fillId="0" borderId="0" xfId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CCCCFF"/>
      <color rgb="FFB9E44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99"/>
  <sheetViews>
    <sheetView tabSelected="1" view="pageBreakPreview" zoomScaleNormal="80" zoomScaleSheetLayoutView="100" workbookViewId="0">
      <selection activeCell="A9" sqref="A9:I9"/>
    </sheetView>
  </sheetViews>
  <sheetFormatPr defaultRowHeight="15" x14ac:dyDescent="0.25"/>
  <cols>
    <col min="1" max="1" width="52.5703125" style="3" customWidth="1"/>
    <col min="2" max="2" width="9.85546875" style="3" customWidth="1"/>
    <col min="3" max="4" width="6.7109375" style="11" customWidth="1"/>
    <col min="5" max="5" width="13.42578125" style="11" customWidth="1"/>
    <col min="6" max="6" width="5.85546875" style="11" customWidth="1"/>
    <col min="7" max="7" width="9.140625" style="12" customWidth="1"/>
    <col min="8" max="8" width="9.140625" style="12"/>
    <col min="9" max="9" width="9.140625" style="12" customWidth="1"/>
    <col min="10" max="10" width="11.85546875" style="13" customWidth="1"/>
    <col min="11" max="11" width="12.5703125" style="13" customWidth="1"/>
    <col min="12" max="12" width="14.85546875" style="4" customWidth="1"/>
    <col min="13" max="13" width="15" style="2" customWidth="1"/>
    <col min="14" max="41" width="9.140625" style="2"/>
    <col min="42" max="16384" width="9.140625" style="3"/>
  </cols>
  <sheetData>
    <row r="1" spans="1:41" ht="15.75" x14ac:dyDescent="0.25">
      <c r="D1" s="84" t="s">
        <v>198</v>
      </c>
      <c r="E1" s="84"/>
      <c r="F1" s="84"/>
      <c r="G1" s="84"/>
      <c r="H1" s="85"/>
      <c r="I1" s="85"/>
    </row>
    <row r="2" spans="1:41" ht="15.75" x14ac:dyDescent="0.25">
      <c r="D2" s="84" t="s">
        <v>202</v>
      </c>
      <c r="E2" s="84"/>
      <c r="F2" s="84"/>
      <c r="G2" s="84"/>
      <c r="H2" s="85"/>
      <c r="I2" s="85"/>
    </row>
    <row r="3" spans="1:41" ht="15.75" x14ac:dyDescent="0.25">
      <c r="D3" s="84" t="s">
        <v>191</v>
      </c>
      <c r="E3" s="84"/>
      <c r="F3" s="84"/>
      <c r="G3" s="84"/>
      <c r="H3" s="85"/>
      <c r="I3" s="85"/>
    </row>
    <row r="4" spans="1:41" ht="15.75" x14ac:dyDescent="0.25">
      <c r="D4" s="84" t="s">
        <v>192</v>
      </c>
      <c r="E4" s="84"/>
      <c r="F4" s="84"/>
      <c r="G4" s="84"/>
      <c r="H4" s="85"/>
      <c r="I4" s="85"/>
    </row>
    <row r="5" spans="1:41" ht="15.75" x14ac:dyDescent="0.25">
      <c r="D5" s="84" t="s">
        <v>193</v>
      </c>
      <c r="E5" s="84"/>
      <c r="F5" s="84"/>
      <c r="G5" s="84"/>
      <c r="H5" s="85"/>
      <c r="I5" s="85"/>
    </row>
    <row r="6" spans="1:41" ht="15.75" x14ac:dyDescent="0.25">
      <c r="D6" s="84" t="s">
        <v>194</v>
      </c>
      <c r="E6" s="84"/>
      <c r="F6" s="84"/>
      <c r="G6" s="84"/>
      <c r="H6" s="85"/>
      <c r="I6" s="85"/>
    </row>
    <row r="7" spans="1:41" ht="15.75" x14ac:dyDescent="0.25">
      <c r="D7" s="84" t="s">
        <v>195</v>
      </c>
      <c r="E7" s="84"/>
      <c r="F7" s="84"/>
      <c r="G7" s="84"/>
      <c r="H7" s="85"/>
      <c r="I7" s="85"/>
    </row>
    <row r="8" spans="1:41" ht="15.75" x14ac:dyDescent="0.25">
      <c r="D8" s="84" t="s">
        <v>203</v>
      </c>
      <c r="E8" s="84"/>
      <c r="F8" s="84"/>
      <c r="G8" s="84"/>
      <c r="H8" s="86"/>
      <c r="I8" s="86"/>
    </row>
    <row r="9" spans="1:41" s="1" customFormat="1" ht="25.5" customHeight="1" x14ac:dyDescent="0.25">
      <c r="A9" s="75" t="s">
        <v>177</v>
      </c>
      <c r="B9" s="75"/>
      <c r="C9" s="75"/>
      <c r="D9" s="75"/>
      <c r="E9" s="75"/>
      <c r="F9" s="75"/>
      <c r="G9" s="75"/>
      <c r="H9" s="75"/>
      <c r="I9" s="75"/>
      <c r="J9" s="24"/>
      <c r="K9" s="23"/>
    </row>
    <row r="10" spans="1:41" s="1" customFormat="1" ht="15" customHeight="1" x14ac:dyDescent="0.25">
      <c r="A10" s="75" t="s">
        <v>199</v>
      </c>
      <c r="B10" s="75"/>
      <c r="C10" s="75"/>
      <c r="D10" s="75"/>
      <c r="E10" s="75"/>
      <c r="F10" s="75"/>
      <c r="G10" s="75"/>
      <c r="H10" s="75"/>
      <c r="I10" s="75"/>
      <c r="J10" s="24"/>
      <c r="K10" s="45"/>
    </row>
    <row r="11" spans="1:41" s="1" customFormat="1" ht="16.5" customHeight="1" x14ac:dyDescent="0.25">
      <c r="A11" s="75" t="s">
        <v>200</v>
      </c>
      <c r="B11" s="75"/>
      <c r="C11" s="75"/>
      <c r="D11" s="75"/>
      <c r="E11" s="75"/>
      <c r="F11" s="75"/>
      <c r="G11" s="75"/>
      <c r="H11" s="75"/>
      <c r="I11" s="75"/>
      <c r="J11" s="24"/>
      <c r="K11" s="45"/>
    </row>
    <row r="12" spans="1:41" s="1" customFormat="1" ht="15.75" customHeight="1" x14ac:dyDescent="0.25">
      <c r="A12" s="76" t="s">
        <v>201</v>
      </c>
      <c r="B12" s="76"/>
      <c r="C12" s="76"/>
      <c r="D12" s="76"/>
      <c r="E12" s="76"/>
      <c r="F12" s="76"/>
      <c r="G12" s="76"/>
      <c r="H12" s="76"/>
      <c r="I12" s="76"/>
      <c r="J12" s="24"/>
      <c r="K12" s="45"/>
    </row>
    <row r="13" spans="1:41" s="1" customFormat="1" ht="9.75" customHeight="1" x14ac:dyDescent="0.25">
      <c r="A13" s="51"/>
      <c r="B13" s="51"/>
      <c r="C13" s="52"/>
      <c r="D13" s="79"/>
      <c r="E13" s="79"/>
      <c r="F13" s="79"/>
      <c r="G13" s="79"/>
      <c r="H13" s="53"/>
      <c r="I13" s="53"/>
      <c r="J13" s="25"/>
    </row>
    <row r="14" spans="1:41" s="1" customFormat="1" ht="97.5" customHeight="1" x14ac:dyDescent="0.3">
      <c r="A14" s="80" t="s">
        <v>182</v>
      </c>
      <c r="B14" s="80"/>
      <c r="C14" s="80"/>
      <c r="D14" s="80"/>
      <c r="E14" s="80"/>
      <c r="F14" s="80"/>
      <c r="G14" s="80"/>
      <c r="H14" s="81"/>
      <c r="I14" s="81"/>
      <c r="J14" s="25"/>
    </row>
    <row r="15" spans="1:41" ht="11.25" customHeight="1" x14ac:dyDescent="0.25">
      <c r="A15" s="54"/>
      <c r="B15" s="54"/>
      <c r="C15" s="55"/>
      <c r="D15" s="55"/>
      <c r="E15" s="55"/>
      <c r="F15" s="55"/>
      <c r="G15" s="56"/>
      <c r="H15" s="56"/>
      <c r="I15" s="56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</row>
    <row r="16" spans="1:41" ht="15.75" x14ac:dyDescent="0.25">
      <c r="A16" s="38"/>
      <c r="B16" s="38"/>
      <c r="C16" s="55"/>
      <c r="D16" s="55"/>
      <c r="E16" s="55"/>
      <c r="F16" s="55"/>
      <c r="G16" s="56"/>
      <c r="H16" s="82" t="s">
        <v>153</v>
      </c>
      <c r="I16" s="8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</row>
    <row r="17" spans="1:41" ht="15" customHeight="1" x14ac:dyDescent="0.25">
      <c r="A17" s="77" t="s">
        <v>2</v>
      </c>
      <c r="B17" s="77" t="s">
        <v>176</v>
      </c>
      <c r="C17" s="77" t="s">
        <v>14</v>
      </c>
      <c r="D17" s="77" t="s">
        <v>15</v>
      </c>
      <c r="E17" s="77" t="s">
        <v>16</v>
      </c>
      <c r="F17" s="77" t="s">
        <v>17</v>
      </c>
      <c r="G17" s="77" t="s">
        <v>0</v>
      </c>
      <c r="H17" s="78"/>
      <c r="I17" s="78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</row>
    <row r="18" spans="1:41" x14ac:dyDescent="0.25">
      <c r="A18" s="77"/>
      <c r="B18" s="77"/>
      <c r="C18" s="77"/>
      <c r="D18" s="77"/>
      <c r="E18" s="77"/>
      <c r="F18" s="77"/>
      <c r="G18" s="34" t="s">
        <v>152</v>
      </c>
      <c r="H18" s="34" t="s">
        <v>181</v>
      </c>
      <c r="I18" s="34" t="s">
        <v>183</v>
      </c>
      <c r="L18" s="14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</row>
    <row r="19" spans="1:41" x14ac:dyDescent="0.25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v>9</v>
      </c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</row>
    <row r="20" spans="1:41" ht="18" customHeight="1" x14ac:dyDescent="0.25">
      <c r="A20" s="57" t="s">
        <v>109</v>
      </c>
      <c r="B20" s="46">
        <v>830</v>
      </c>
      <c r="C20" s="58" t="s">
        <v>80</v>
      </c>
      <c r="D20" s="58" t="s">
        <v>83</v>
      </c>
      <c r="E20" s="46"/>
      <c r="F20" s="46"/>
      <c r="G20" s="47">
        <f>G21+G28+G47+G59+G63+G53</f>
        <v>5589.8</v>
      </c>
      <c r="H20" s="47">
        <f t="shared" ref="H20:I20" si="0">H21+H28+H47+H59+H63+H53</f>
        <v>5188</v>
      </c>
      <c r="I20" s="47">
        <f t="shared" si="0"/>
        <v>5100</v>
      </c>
      <c r="K20" s="2"/>
      <c r="L20" s="2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</row>
    <row r="21" spans="1:41" ht="42.75" x14ac:dyDescent="0.25">
      <c r="A21" s="41" t="s">
        <v>3</v>
      </c>
      <c r="B21" s="41"/>
      <c r="C21" s="42" t="s">
        <v>80</v>
      </c>
      <c r="D21" s="42" t="s">
        <v>81</v>
      </c>
      <c r="E21" s="43"/>
      <c r="F21" s="43"/>
      <c r="G21" s="44">
        <f>G22</f>
        <v>1048.3</v>
      </c>
      <c r="H21" s="44">
        <f t="shared" ref="H21:I24" si="1">H22</f>
        <v>1000</v>
      </c>
      <c r="I21" s="44">
        <f t="shared" si="1"/>
        <v>1000</v>
      </c>
      <c r="J21" s="26"/>
      <c r="K21" s="2"/>
      <c r="L21" s="2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</row>
    <row r="22" spans="1:41" ht="48" customHeight="1" x14ac:dyDescent="0.25">
      <c r="A22" s="32" t="s">
        <v>158</v>
      </c>
      <c r="B22" s="32"/>
      <c r="C22" s="33" t="s">
        <v>80</v>
      </c>
      <c r="D22" s="33" t="s">
        <v>81</v>
      </c>
      <c r="E22" s="34" t="s">
        <v>154</v>
      </c>
      <c r="F22" s="34"/>
      <c r="G22" s="35">
        <f>G23</f>
        <v>1048.3</v>
      </c>
      <c r="H22" s="35">
        <f t="shared" si="1"/>
        <v>1000</v>
      </c>
      <c r="I22" s="35">
        <f t="shared" si="1"/>
        <v>1000</v>
      </c>
      <c r="K22" s="2"/>
      <c r="L22" s="2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</row>
    <row r="23" spans="1:41" ht="48" customHeight="1" x14ac:dyDescent="0.25">
      <c r="A23" s="32" t="s">
        <v>157</v>
      </c>
      <c r="B23" s="32"/>
      <c r="C23" s="33" t="s">
        <v>80</v>
      </c>
      <c r="D23" s="33" t="s">
        <v>81</v>
      </c>
      <c r="E23" s="34" t="s">
        <v>155</v>
      </c>
      <c r="F23" s="34"/>
      <c r="G23" s="35">
        <f>G24+G26</f>
        <v>1048.3</v>
      </c>
      <c r="H23" s="35">
        <f t="shared" ref="H23:I23" si="2">H24+H26</f>
        <v>1000</v>
      </c>
      <c r="I23" s="35">
        <f t="shared" si="2"/>
        <v>1000</v>
      </c>
      <c r="K23" s="2"/>
      <c r="L23" s="2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</row>
    <row r="24" spans="1:41" ht="30" x14ac:dyDescent="0.25">
      <c r="A24" s="32" t="s">
        <v>18</v>
      </c>
      <c r="B24" s="32"/>
      <c r="C24" s="33" t="s">
        <v>80</v>
      </c>
      <c r="D24" s="33" t="s">
        <v>81</v>
      </c>
      <c r="E24" s="34" t="s">
        <v>156</v>
      </c>
      <c r="F24" s="34"/>
      <c r="G24" s="35">
        <f>G25</f>
        <v>1048.3</v>
      </c>
      <c r="H24" s="35">
        <f t="shared" si="1"/>
        <v>1000</v>
      </c>
      <c r="I24" s="35">
        <f t="shared" si="1"/>
        <v>1000</v>
      </c>
      <c r="K24" s="2"/>
      <c r="L24" s="2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</row>
    <row r="25" spans="1:41" ht="15" customHeight="1" x14ac:dyDescent="0.25">
      <c r="A25" s="32" t="s">
        <v>19</v>
      </c>
      <c r="B25" s="32"/>
      <c r="C25" s="33" t="s">
        <v>80</v>
      </c>
      <c r="D25" s="33" t="s">
        <v>81</v>
      </c>
      <c r="E25" s="34" t="s">
        <v>156</v>
      </c>
      <c r="F25" s="34">
        <v>120</v>
      </c>
      <c r="G25" s="35">
        <f>1160.5+20.5-132.7</f>
        <v>1048.3</v>
      </c>
      <c r="H25" s="35">
        <v>1000</v>
      </c>
      <c r="I25" s="35">
        <v>1000</v>
      </c>
      <c r="K25" s="2"/>
      <c r="L25" s="21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</row>
    <row r="26" spans="1:41" s="31" customFormat="1" ht="67.5" hidden="1" customHeight="1" x14ac:dyDescent="0.25">
      <c r="A26" s="32" t="s">
        <v>105</v>
      </c>
      <c r="B26" s="32"/>
      <c r="C26" s="33" t="s">
        <v>80</v>
      </c>
      <c r="D26" s="33" t="s">
        <v>81</v>
      </c>
      <c r="E26" s="34" t="s">
        <v>104</v>
      </c>
      <c r="F26" s="34"/>
      <c r="G26" s="35">
        <f>G27</f>
        <v>0</v>
      </c>
      <c r="H26" s="35">
        <f t="shared" ref="H26:I26" si="3">H27</f>
        <v>0</v>
      </c>
      <c r="I26" s="35">
        <f t="shared" si="3"/>
        <v>0</v>
      </c>
      <c r="J26" s="36"/>
      <c r="K26" s="29"/>
      <c r="L26" s="30"/>
    </row>
    <row r="27" spans="1:41" s="31" customFormat="1" ht="67.5" hidden="1" customHeight="1" x14ac:dyDescent="0.25">
      <c r="A27" s="32" t="s">
        <v>105</v>
      </c>
      <c r="B27" s="32"/>
      <c r="C27" s="33" t="s">
        <v>80</v>
      </c>
      <c r="D27" s="33" t="s">
        <v>81</v>
      </c>
      <c r="E27" s="34" t="s">
        <v>104</v>
      </c>
      <c r="F27" s="34">
        <v>120</v>
      </c>
      <c r="G27" s="35">
        <v>0</v>
      </c>
      <c r="H27" s="35">
        <v>0</v>
      </c>
      <c r="I27" s="35">
        <v>0</v>
      </c>
      <c r="J27" s="36"/>
      <c r="K27" s="29"/>
      <c r="L27" s="30"/>
    </row>
    <row r="28" spans="1:41" ht="59.25" customHeight="1" x14ac:dyDescent="0.25">
      <c r="A28" s="59" t="s">
        <v>190</v>
      </c>
      <c r="B28" s="59"/>
      <c r="C28" s="42" t="s">
        <v>80</v>
      </c>
      <c r="D28" s="42" t="s">
        <v>82</v>
      </c>
      <c r="E28" s="43"/>
      <c r="F28" s="43"/>
      <c r="G28" s="44">
        <f>G29</f>
        <v>4403.5</v>
      </c>
      <c r="H28" s="44">
        <f t="shared" ref="H28:I28" si="4">H29</f>
        <v>4000</v>
      </c>
      <c r="I28" s="44">
        <f t="shared" si="4"/>
        <v>4000</v>
      </c>
      <c r="J28" s="26"/>
      <c r="K28" s="2"/>
      <c r="L28" s="2"/>
    </row>
    <row r="29" spans="1:41" ht="45" x14ac:dyDescent="0.25">
      <c r="A29" s="32" t="s">
        <v>158</v>
      </c>
      <c r="B29" s="32"/>
      <c r="C29" s="33" t="s">
        <v>80</v>
      </c>
      <c r="D29" s="33" t="s">
        <v>82</v>
      </c>
      <c r="E29" s="34" t="s">
        <v>154</v>
      </c>
      <c r="F29" s="34"/>
      <c r="G29" s="35">
        <f>G30</f>
        <v>4403.5</v>
      </c>
      <c r="H29" s="35">
        <f>H30</f>
        <v>4000</v>
      </c>
      <c r="I29" s="35">
        <f>I30</f>
        <v>4000</v>
      </c>
      <c r="K29" s="2"/>
      <c r="L29" s="2"/>
    </row>
    <row r="30" spans="1:41" ht="45" x14ac:dyDescent="0.25">
      <c r="A30" s="32" t="s">
        <v>157</v>
      </c>
      <c r="B30" s="32"/>
      <c r="C30" s="33" t="s">
        <v>80</v>
      </c>
      <c r="D30" s="33" t="s">
        <v>82</v>
      </c>
      <c r="E30" s="34" t="s">
        <v>155</v>
      </c>
      <c r="F30" s="34"/>
      <c r="G30" s="35">
        <f>G31+G35+G37+G39</f>
        <v>4403.5</v>
      </c>
      <c r="H30" s="35">
        <f t="shared" ref="H30:I30" si="5">H31+H35+H37+H39</f>
        <v>4000</v>
      </c>
      <c r="I30" s="35">
        <f t="shared" si="5"/>
        <v>4000</v>
      </c>
      <c r="K30" s="2"/>
      <c r="L30" s="2"/>
    </row>
    <row r="31" spans="1:41" ht="30" x14ac:dyDescent="0.25">
      <c r="A31" s="39" t="s">
        <v>18</v>
      </c>
      <c r="B31" s="39"/>
      <c r="C31" s="33" t="s">
        <v>80</v>
      </c>
      <c r="D31" s="33" t="s">
        <v>82</v>
      </c>
      <c r="E31" s="34" t="s">
        <v>156</v>
      </c>
      <c r="F31" s="34"/>
      <c r="G31" s="35">
        <f>SUM(G32:G34)</f>
        <v>3171.1</v>
      </c>
      <c r="H31" s="35">
        <f t="shared" ref="H31:I31" si="6">SUM(H32:H34)</f>
        <v>2767.6</v>
      </c>
      <c r="I31" s="35">
        <f t="shared" si="6"/>
        <v>3208.9</v>
      </c>
      <c r="K31" s="2"/>
      <c r="L31" s="2"/>
    </row>
    <row r="32" spans="1:41" ht="15" customHeight="1" x14ac:dyDescent="0.25">
      <c r="A32" s="39" t="s">
        <v>19</v>
      </c>
      <c r="B32" s="39"/>
      <c r="C32" s="33" t="s">
        <v>80</v>
      </c>
      <c r="D32" s="33" t="s">
        <v>82</v>
      </c>
      <c r="E32" s="34" t="s">
        <v>156</v>
      </c>
      <c r="F32" s="34">
        <v>120</v>
      </c>
      <c r="G32" s="35">
        <f>1950+45.9</f>
        <v>1995.9</v>
      </c>
      <c r="H32" s="35">
        <v>1800</v>
      </c>
      <c r="I32" s="35">
        <v>1800</v>
      </c>
      <c r="J32" s="3"/>
      <c r="K32" s="2"/>
      <c r="L32" s="21"/>
    </row>
    <row r="33" spans="1:41" ht="30" x14ac:dyDescent="0.25">
      <c r="A33" s="39" t="s">
        <v>20</v>
      </c>
      <c r="B33" s="39"/>
      <c r="C33" s="33" t="s">
        <v>80</v>
      </c>
      <c r="D33" s="33" t="s">
        <v>82</v>
      </c>
      <c r="E33" s="34" t="s">
        <v>156</v>
      </c>
      <c r="F33" s="34">
        <v>240</v>
      </c>
      <c r="G33" s="35">
        <f>950.6+195-2-36.6+49</f>
        <v>1156</v>
      </c>
      <c r="H33" s="35">
        <v>950.6</v>
      </c>
      <c r="I33" s="35">
        <v>1391.9</v>
      </c>
      <c r="K33" s="18"/>
      <c r="L33" s="18"/>
    </row>
    <row r="34" spans="1:41" x14ac:dyDescent="0.25">
      <c r="A34" s="39" t="s">
        <v>134</v>
      </c>
      <c r="B34" s="39"/>
      <c r="C34" s="33" t="s">
        <v>80</v>
      </c>
      <c r="D34" s="33" t="s">
        <v>82</v>
      </c>
      <c r="E34" s="34" t="s">
        <v>156</v>
      </c>
      <c r="F34" s="34">
        <v>850</v>
      </c>
      <c r="G34" s="35">
        <f>17+2.2</f>
        <v>19.2</v>
      </c>
      <c r="H34" s="35">
        <v>17</v>
      </c>
      <c r="I34" s="35">
        <v>17</v>
      </c>
      <c r="K34" s="2"/>
      <c r="L34" s="21"/>
    </row>
    <row r="35" spans="1:41" ht="58.5" customHeight="1" x14ac:dyDescent="0.25">
      <c r="A35" s="39" t="s">
        <v>105</v>
      </c>
      <c r="B35" s="39"/>
      <c r="C35" s="33" t="s">
        <v>80</v>
      </c>
      <c r="D35" s="33" t="s">
        <v>82</v>
      </c>
      <c r="E35" s="34" t="s">
        <v>159</v>
      </c>
      <c r="F35" s="34"/>
      <c r="G35" s="35">
        <f>G36</f>
        <v>789.1</v>
      </c>
      <c r="H35" s="35">
        <f t="shared" ref="H35" si="7">H36</f>
        <v>789.1</v>
      </c>
      <c r="I35" s="35">
        <f t="shared" ref="I35" si="8">I36</f>
        <v>789.1</v>
      </c>
      <c r="K35" s="2"/>
      <c r="L35" s="21"/>
    </row>
    <row r="36" spans="1:41" ht="15" customHeight="1" x14ac:dyDescent="0.25">
      <c r="A36" s="39" t="s">
        <v>19</v>
      </c>
      <c r="B36" s="39"/>
      <c r="C36" s="33" t="s">
        <v>80</v>
      </c>
      <c r="D36" s="33" t="s">
        <v>82</v>
      </c>
      <c r="E36" s="34" t="s">
        <v>159</v>
      </c>
      <c r="F36" s="34">
        <v>120</v>
      </c>
      <c r="G36" s="35">
        <v>789.1</v>
      </c>
      <c r="H36" s="35">
        <v>789.1</v>
      </c>
      <c r="I36" s="35">
        <v>789.1</v>
      </c>
      <c r="K36" s="2"/>
      <c r="L36" s="21"/>
    </row>
    <row r="37" spans="1:41" ht="107.25" customHeight="1" x14ac:dyDescent="0.25">
      <c r="A37" s="40" t="s">
        <v>92</v>
      </c>
      <c r="B37" s="40"/>
      <c r="C37" s="33" t="s">
        <v>80</v>
      </c>
      <c r="D37" s="33" t="s">
        <v>82</v>
      </c>
      <c r="E37" s="34" t="s">
        <v>160</v>
      </c>
      <c r="F37" s="34"/>
      <c r="G37" s="35">
        <f>G38</f>
        <v>2</v>
      </c>
      <c r="H37" s="35">
        <f t="shared" ref="H37:I37" si="9">H38</f>
        <v>2</v>
      </c>
      <c r="I37" s="35">
        <f t="shared" si="9"/>
        <v>2</v>
      </c>
      <c r="K37" s="2"/>
      <c r="L37" s="2"/>
    </row>
    <row r="38" spans="1:41" ht="30" x14ac:dyDescent="0.25">
      <c r="A38" s="37" t="s">
        <v>22</v>
      </c>
      <c r="B38" s="37"/>
      <c r="C38" s="33" t="s">
        <v>80</v>
      </c>
      <c r="D38" s="33" t="s">
        <v>82</v>
      </c>
      <c r="E38" s="34" t="s">
        <v>160</v>
      </c>
      <c r="F38" s="34">
        <v>240</v>
      </c>
      <c r="G38" s="35">
        <v>2</v>
      </c>
      <c r="H38" s="35">
        <v>2</v>
      </c>
      <c r="I38" s="35">
        <v>2</v>
      </c>
      <c r="K38" s="2"/>
      <c r="L38" s="21"/>
      <c r="M38" s="18"/>
    </row>
    <row r="39" spans="1:41" x14ac:dyDescent="0.25">
      <c r="A39" s="37" t="s">
        <v>25</v>
      </c>
      <c r="B39" s="37"/>
      <c r="C39" s="33" t="s">
        <v>80</v>
      </c>
      <c r="D39" s="33" t="s">
        <v>82</v>
      </c>
      <c r="E39" s="34" t="s">
        <v>161</v>
      </c>
      <c r="F39" s="34"/>
      <c r="G39" s="35">
        <f>G40+G42+G44</f>
        <v>441.29999999999995</v>
      </c>
      <c r="H39" s="35">
        <f t="shared" ref="H39:I39" si="10">H40+H42+H44</f>
        <v>441.29999999999995</v>
      </c>
      <c r="I39" s="35">
        <f t="shared" si="10"/>
        <v>0</v>
      </c>
      <c r="K39" s="2"/>
      <c r="L39" s="2"/>
    </row>
    <row r="40" spans="1:41" ht="30" x14ac:dyDescent="0.25">
      <c r="A40" s="39" t="s">
        <v>23</v>
      </c>
      <c r="B40" s="39"/>
      <c r="C40" s="33" t="s">
        <v>80</v>
      </c>
      <c r="D40" s="33" t="s">
        <v>82</v>
      </c>
      <c r="E40" s="34" t="s">
        <v>162</v>
      </c>
      <c r="F40" s="34"/>
      <c r="G40" s="35">
        <f>G41</f>
        <v>61.8</v>
      </c>
      <c r="H40" s="35">
        <f t="shared" ref="H40:I40" si="11">H41</f>
        <v>61.8</v>
      </c>
      <c r="I40" s="35">
        <f t="shared" si="11"/>
        <v>0</v>
      </c>
      <c r="K40" s="2"/>
      <c r="L40" s="2"/>
    </row>
    <row r="41" spans="1:41" x14ac:dyDescent="0.25">
      <c r="A41" s="37" t="s">
        <v>1</v>
      </c>
      <c r="B41" s="37"/>
      <c r="C41" s="33" t="s">
        <v>80</v>
      </c>
      <c r="D41" s="33" t="s">
        <v>82</v>
      </c>
      <c r="E41" s="34" t="s">
        <v>162</v>
      </c>
      <c r="F41" s="34">
        <v>540</v>
      </c>
      <c r="G41" s="35">
        <v>61.8</v>
      </c>
      <c r="H41" s="35">
        <v>61.8</v>
      </c>
      <c r="I41" s="35">
        <v>0</v>
      </c>
      <c r="K41" s="2"/>
      <c r="L41" s="21"/>
    </row>
    <row r="42" spans="1:41" ht="90" customHeight="1" x14ac:dyDescent="0.25">
      <c r="A42" s="32" t="s">
        <v>136</v>
      </c>
      <c r="B42" s="32"/>
      <c r="C42" s="33" t="s">
        <v>80</v>
      </c>
      <c r="D42" s="33" t="s">
        <v>82</v>
      </c>
      <c r="E42" s="34" t="s">
        <v>163</v>
      </c>
      <c r="F42" s="34"/>
      <c r="G42" s="35">
        <f>G43</f>
        <v>310.89999999999998</v>
      </c>
      <c r="H42" s="35">
        <f t="shared" ref="H42:I42" si="12">H43</f>
        <v>310.89999999999998</v>
      </c>
      <c r="I42" s="35">
        <f t="shared" si="12"/>
        <v>0</v>
      </c>
      <c r="K42" s="2"/>
      <c r="L42" s="2"/>
    </row>
    <row r="43" spans="1:41" x14ac:dyDescent="0.25">
      <c r="A43" s="37" t="s">
        <v>1</v>
      </c>
      <c r="B43" s="37"/>
      <c r="C43" s="33" t="s">
        <v>80</v>
      </c>
      <c r="D43" s="33" t="s">
        <v>82</v>
      </c>
      <c r="E43" s="34" t="s">
        <v>163</v>
      </c>
      <c r="F43" s="34">
        <v>540</v>
      </c>
      <c r="G43" s="35">
        <v>310.89999999999998</v>
      </c>
      <c r="H43" s="35">
        <v>310.89999999999998</v>
      </c>
      <c r="I43" s="35">
        <v>0</v>
      </c>
      <c r="K43" s="2"/>
      <c r="L43" s="2"/>
    </row>
    <row r="44" spans="1:41" ht="75.75" customHeight="1" x14ac:dyDescent="0.25">
      <c r="A44" s="60" t="s">
        <v>135</v>
      </c>
      <c r="B44" s="60"/>
      <c r="C44" s="33" t="s">
        <v>80</v>
      </c>
      <c r="D44" s="33" t="s">
        <v>82</v>
      </c>
      <c r="E44" s="34" t="s">
        <v>164</v>
      </c>
      <c r="F44" s="34"/>
      <c r="G44" s="35">
        <f>G45</f>
        <v>68.599999999999994</v>
      </c>
      <c r="H44" s="35">
        <f t="shared" ref="H44:I44" si="13">H45</f>
        <v>68.599999999999994</v>
      </c>
      <c r="I44" s="35">
        <f t="shared" si="13"/>
        <v>0</v>
      </c>
      <c r="K44" s="2"/>
      <c r="L44" s="2"/>
    </row>
    <row r="45" spans="1:41" x14ac:dyDescent="0.25">
      <c r="A45" s="37" t="s">
        <v>1</v>
      </c>
      <c r="B45" s="37"/>
      <c r="C45" s="33" t="s">
        <v>80</v>
      </c>
      <c r="D45" s="33" t="s">
        <v>82</v>
      </c>
      <c r="E45" s="34" t="s">
        <v>164</v>
      </c>
      <c r="F45" s="34">
        <v>540</v>
      </c>
      <c r="G45" s="35">
        <v>68.599999999999994</v>
      </c>
      <c r="H45" s="35">
        <v>68.599999999999994</v>
      </c>
      <c r="I45" s="35">
        <v>0</v>
      </c>
      <c r="K45" s="2"/>
      <c r="L45" s="2"/>
    </row>
    <row r="46" spans="1:41" hidden="1" x14ac:dyDescent="0.25">
      <c r="A46" s="32"/>
      <c r="B46" s="32"/>
      <c r="C46" s="33"/>
      <c r="D46" s="33"/>
      <c r="E46" s="34"/>
      <c r="F46" s="34"/>
      <c r="G46" s="34"/>
      <c r="H46" s="34"/>
      <c r="I46" s="34"/>
      <c r="K46" s="2"/>
      <c r="L46" s="2"/>
    </row>
    <row r="47" spans="1:41" s="16" customFormat="1" ht="42.75" x14ac:dyDescent="0.25">
      <c r="A47" s="59" t="s">
        <v>24</v>
      </c>
      <c r="B47" s="59"/>
      <c r="C47" s="42" t="s">
        <v>80</v>
      </c>
      <c r="D47" s="42" t="s">
        <v>84</v>
      </c>
      <c r="E47" s="43"/>
      <c r="F47" s="43"/>
      <c r="G47" s="44">
        <f>G48</f>
        <v>88</v>
      </c>
      <c r="H47" s="44">
        <f t="shared" ref="H47:I51" si="14">H48</f>
        <v>88</v>
      </c>
      <c r="I47" s="44">
        <f t="shared" si="14"/>
        <v>0</v>
      </c>
      <c r="J47" s="26"/>
      <c r="K47" s="15"/>
      <c r="L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</row>
    <row r="48" spans="1:41" s="16" customFormat="1" ht="45" x14ac:dyDescent="0.25">
      <c r="A48" s="32" t="s">
        <v>158</v>
      </c>
      <c r="B48" s="32"/>
      <c r="C48" s="33" t="s">
        <v>80</v>
      </c>
      <c r="D48" s="33" t="s">
        <v>84</v>
      </c>
      <c r="E48" s="34" t="s">
        <v>154</v>
      </c>
      <c r="F48" s="43"/>
      <c r="G48" s="35">
        <f>G49</f>
        <v>88</v>
      </c>
      <c r="H48" s="35">
        <f t="shared" si="14"/>
        <v>88</v>
      </c>
      <c r="I48" s="35">
        <f t="shared" si="14"/>
        <v>0</v>
      </c>
      <c r="J48" s="26"/>
      <c r="K48" s="15"/>
      <c r="L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</row>
    <row r="49" spans="1:41" s="16" customFormat="1" ht="45" x14ac:dyDescent="0.25">
      <c r="A49" s="32" t="s">
        <v>157</v>
      </c>
      <c r="B49" s="32"/>
      <c r="C49" s="33" t="s">
        <v>80</v>
      </c>
      <c r="D49" s="33" t="s">
        <v>84</v>
      </c>
      <c r="E49" s="34" t="s">
        <v>155</v>
      </c>
      <c r="F49" s="43"/>
      <c r="G49" s="35">
        <f>G50</f>
        <v>88</v>
      </c>
      <c r="H49" s="35">
        <f t="shared" si="14"/>
        <v>88</v>
      </c>
      <c r="I49" s="35">
        <f t="shared" si="14"/>
        <v>0</v>
      </c>
      <c r="J49" s="26"/>
      <c r="K49" s="15"/>
      <c r="L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</row>
    <row r="50" spans="1:41" s="16" customFormat="1" x14ac:dyDescent="0.25">
      <c r="A50" s="61" t="s">
        <v>1</v>
      </c>
      <c r="B50" s="61"/>
      <c r="C50" s="33" t="s">
        <v>80</v>
      </c>
      <c r="D50" s="33" t="s">
        <v>84</v>
      </c>
      <c r="E50" s="34" t="s">
        <v>161</v>
      </c>
      <c r="F50" s="43"/>
      <c r="G50" s="35">
        <f>G51</f>
        <v>88</v>
      </c>
      <c r="H50" s="35">
        <f t="shared" si="14"/>
        <v>88</v>
      </c>
      <c r="I50" s="35">
        <f t="shared" si="14"/>
        <v>0</v>
      </c>
      <c r="J50" s="26"/>
      <c r="K50" s="15"/>
      <c r="L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</row>
    <row r="51" spans="1:41" ht="30" x14ac:dyDescent="0.25">
      <c r="A51" s="62" t="s">
        <v>166</v>
      </c>
      <c r="B51" s="62"/>
      <c r="C51" s="33" t="s">
        <v>80</v>
      </c>
      <c r="D51" s="33" t="s">
        <v>84</v>
      </c>
      <c r="E51" s="34" t="s">
        <v>165</v>
      </c>
      <c r="F51" s="34"/>
      <c r="G51" s="35">
        <f>G52</f>
        <v>88</v>
      </c>
      <c r="H51" s="35">
        <f t="shared" si="14"/>
        <v>88</v>
      </c>
      <c r="I51" s="35">
        <f t="shared" si="14"/>
        <v>0</v>
      </c>
      <c r="K51" s="2"/>
      <c r="L51" s="2"/>
    </row>
    <row r="52" spans="1:41" x14ac:dyDescent="0.25">
      <c r="A52" s="32" t="s">
        <v>1</v>
      </c>
      <c r="B52" s="32"/>
      <c r="C52" s="33" t="s">
        <v>80</v>
      </c>
      <c r="D52" s="33" t="s">
        <v>84</v>
      </c>
      <c r="E52" s="34" t="s">
        <v>178</v>
      </c>
      <c r="F52" s="34">
        <v>540</v>
      </c>
      <c r="G52" s="35">
        <v>88</v>
      </c>
      <c r="H52" s="35">
        <v>88</v>
      </c>
      <c r="I52" s="35">
        <v>0</v>
      </c>
      <c r="K52" s="2"/>
      <c r="L52" s="2"/>
    </row>
    <row r="53" spans="1:41" ht="28.5" hidden="1" x14ac:dyDescent="0.25">
      <c r="A53" s="41" t="s">
        <v>144</v>
      </c>
      <c r="B53" s="41"/>
      <c r="C53" s="42" t="s">
        <v>80</v>
      </c>
      <c r="D53" s="42" t="s">
        <v>85</v>
      </c>
      <c r="E53" s="43"/>
      <c r="F53" s="43"/>
      <c r="G53" s="44"/>
      <c r="H53" s="44"/>
      <c r="I53" s="44"/>
      <c r="K53" s="2"/>
      <c r="L53" s="2"/>
    </row>
    <row r="54" spans="1:41" hidden="1" x14ac:dyDescent="0.25">
      <c r="A54" s="32" t="s">
        <v>151</v>
      </c>
      <c r="B54" s="32"/>
      <c r="C54" s="33" t="s">
        <v>80</v>
      </c>
      <c r="D54" s="33" t="s">
        <v>85</v>
      </c>
      <c r="E54" s="34" t="s">
        <v>145</v>
      </c>
      <c r="F54" s="34"/>
      <c r="G54" s="35"/>
      <c r="H54" s="35"/>
      <c r="I54" s="35"/>
      <c r="K54" s="2"/>
      <c r="L54" s="2"/>
    </row>
    <row r="55" spans="1:41" ht="30" hidden="1" x14ac:dyDescent="0.25">
      <c r="A55" s="32" t="s">
        <v>146</v>
      </c>
      <c r="B55" s="32"/>
      <c r="C55" s="33" t="s">
        <v>80</v>
      </c>
      <c r="D55" s="33" t="s">
        <v>85</v>
      </c>
      <c r="E55" s="34" t="s">
        <v>147</v>
      </c>
      <c r="F55" s="34"/>
      <c r="G55" s="35"/>
      <c r="H55" s="35"/>
      <c r="I55" s="35"/>
      <c r="K55" s="2"/>
      <c r="L55" s="2"/>
    </row>
    <row r="56" spans="1:41" hidden="1" x14ac:dyDescent="0.25">
      <c r="A56" s="32" t="s">
        <v>148</v>
      </c>
      <c r="B56" s="32"/>
      <c r="C56" s="33" t="s">
        <v>80</v>
      </c>
      <c r="D56" s="33" t="s">
        <v>85</v>
      </c>
      <c r="E56" s="34" t="s">
        <v>147</v>
      </c>
      <c r="F56" s="34">
        <v>880</v>
      </c>
      <c r="G56" s="35"/>
      <c r="H56" s="35"/>
      <c r="I56" s="35"/>
      <c r="K56" s="2"/>
      <c r="L56" s="2"/>
    </row>
    <row r="57" spans="1:41" ht="30" hidden="1" x14ac:dyDescent="0.25">
      <c r="A57" s="32" t="s">
        <v>149</v>
      </c>
      <c r="B57" s="32"/>
      <c r="C57" s="33" t="s">
        <v>80</v>
      </c>
      <c r="D57" s="33" t="s">
        <v>85</v>
      </c>
      <c r="E57" s="34" t="s">
        <v>150</v>
      </c>
      <c r="F57" s="34"/>
      <c r="G57" s="35"/>
      <c r="H57" s="35"/>
      <c r="I57" s="35"/>
      <c r="K57" s="2"/>
      <c r="L57" s="2"/>
    </row>
    <row r="58" spans="1:41" hidden="1" x14ac:dyDescent="0.25">
      <c r="A58" s="32" t="s">
        <v>148</v>
      </c>
      <c r="B58" s="32"/>
      <c r="C58" s="33" t="s">
        <v>80</v>
      </c>
      <c r="D58" s="33" t="s">
        <v>85</v>
      </c>
      <c r="E58" s="34" t="s">
        <v>150</v>
      </c>
      <c r="F58" s="34">
        <v>880</v>
      </c>
      <c r="G58" s="35"/>
      <c r="H58" s="35"/>
      <c r="I58" s="35"/>
      <c r="K58" s="2"/>
      <c r="L58" s="2"/>
    </row>
    <row r="59" spans="1:41" s="16" customFormat="1" x14ac:dyDescent="0.25">
      <c r="A59" s="41" t="s">
        <v>4</v>
      </c>
      <c r="B59" s="41"/>
      <c r="C59" s="42" t="s">
        <v>80</v>
      </c>
      <c r="D59" s="42">
        <v>11</v>
      </c>
      <c r="E59" s="43"/>
      <c r="F59" s="43"/>
      <c r="G59" s="44">
        <f>G60</f>
        <v>0</v>
      </c>
      <c r="H59" s="44">
        <f t="shared" ref="H59:I61" si="15">H60</f>
        <v>50</v>
      </c>
      <c r="I59" s="44">
        <f t="shared" si="15"/>
        <v>50</v>
      </c>
      <c r="J59" s="26"/>
      <c r="K59" s="15"/>
      <c r="L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</row>
    <row r="60" spans="1:41" x14ac:dyDescent="0.25">
      <c r="A60" s="32" t="s">
        <v>4</v>
      </c>
      <c r="B60" s="32"/>
      <c r="C60" s="33" t="s">
        <v>80</v>
      </c>
      <c r="D60" s="33">
        <v>11</v>
      </c>
      <c r="E60" s="34" t="s">
        <v>26</v>
      </c>
      <c r="F60" s="34"/>
      <c r="G60" s="35">
        <f>G61</f>
        <v>0</v>
      </c>
      <c r="H60" s="35">
        <f t="shared" si="15"/>
        <v>50</v>
      </c>
      <c r="I60" s="35">
        <f t="shared" si="15"/>
        <v>50</v>
      </c>
      <c r="K60" s="2"/>
      <c r="L60" s="2"/>
    </row>
    <row r="61" spans="1:41" x14ac:dyDescent="0.25">
      <c r="A61" s="32" t="s">
        <v>27</v>
      </c>
      <c r="B61" s="32"/>
      <c r="C61" s="33" t="s">
        <v>80</v>
      </c>
      <c r="D61" s="33">
        <v>11</v>
      </c>
      <c r="E61" s="34" t="s">
        <v>28</v>
      </c>
      <c r="F61" s="34"/>
      <c r="G61" s="35">
        <f>G62</f>
        <v>0</v>
      </c>
      <c r="H61" s="35">
        <f t="shared" si="15"/>
        <v>50</v>
      </c>
      <c r="I61" s="35">
        <f t="shared" si="15"/>
        <v>50</v>
      </c>
      <c r="K61" s="2"/>
      <c r="L61" s="2"/>
    </row>
    <row r="62" spans="1:41" x14ac:dyDescent="0.25">
      <c r="A62" s="37" t="s">
        <v>29</v>
      </c>
      <c r="B62" s="37"/>
      <c r="C62" s="33" t="s">
        <v>80</v>
      </c>
      <c r="D62" s="33">
        <v>11</v>
      </c>
      <c r="E62" s="34" t="s">
        <v>28</v>
      </c>
      <c r="F62" s="34">
        <v>870</v>
      </c>
      <c r="G62" s="35">
        <f>50-50</f>
        <v>0</v>
      </c>
      <c r="H62" s="35">
        <v>50</v>
      </c>
      <c r="I62" s="35">
        <v>50</v>
      </c>
      <c r="K62" s="2"/>
      <c r="L62" s="21"/>
    </row>
    <row r="63" spans="1:41" x14ac:dyDescent="0.25">
      <c r="A63" s="63" t="s">
        <v>110</v>
      </c>
      <c r="B63" s="63"/>
      <c r="C63" s="42" t="s">
        <v>80</v>
      </c>
      <c r="D63" s="42" t="s">
        <v>111</v>
      </c>
      <c r="E63" s="43"/>
      <c r="F63" s="43"/>
      <c r="G63" s="44">
        <f>G64</f>
        <v>50</v>
      </c>
      <c r="H63" s="44">
        <f t="shared" ref="H63:I63" si="16">H64</f>
        <v>50</v>
      </c>
      <c r="I63" s="44">
        <f t="shared" si="16"/>
        <v>50</v>
      </c>
      <c r="K63" s="2"/>
      <c r="L63" s="21"/>
    </row>
    <row r="64" spans="1:41" ht="33.75" customHeight="1" x14ac:dyDescent="0.25">
      <c r="A64" s="37" t="s">
        <v>112</v>
      </c>
      <c r="B64" s="37"/>
      <c r="C64" s="33" t="s">
        <v>80</v>
      </c>
      <c r="D64" s="33" t="s">
        <v>111</v>
      </c>
      <c r="E64" s="34" t="s">
        <v>114</v>
      </c>
      <c r="F64" s="34"/>
      <c r="G64" s="35">
        <f>G65</f>
        <v>50</v>
      </c>
      <c r="H64" s="35">
        <f t="shared" ref="H64:I64" si="17">H65</f>
        <v>50</v>
      </c>
      <c r="I64" s="35">
        <f t="shared" si="17"/>
        <v>50</v>
      </c>
      <c r="K64" s="2"/>
      <c r="L64" s="21"/>
    </row>
    <row r="65" spans="1:41" ht="30" x14ac:dyDescent="0.25">
      <c r="A65" s="37" t="s">
        <v>113</v>
      </c>
      <c r="B65" s="37"/>
      <c r="C65" s="33" t="s">
        <v>115</v>
      </c>
      <c r="D65" s="33" t="s">
        <v>111</v>
      </c>
      <c r="E65" s="34" t="s">
        <v>116</v>
      </c>
      <c r="F65" s="34"/>
      <c r="G65" s="35">
        <f>G66</f>
        <v>50</v>
      </c>
      <c r="H65" s="35">
        <f t="shared" ref="H65:I65" si="18">H66</f>
        <v>50</v>
      </c>
      <c r="I65" s="35">
        <f t="shared" si="18"/>
        <v>50</v>
      </c>
      <c r="K65" s="2"/>
      <c r="L65" s="21"/>
    </row>
    <row r="66" spans="1:41" ht="30" x14ac:dyDescent="0.25">
      <c r="A66" s="39" t="s">
        <v>20</v>
      </c>
      <c r="B66" s="39"/>
      <c r="C66" s="33" t="s">
        <v>80</v>
      </c>
      <c r="D66" s="33" t="s">
        <v>111</v>
      </c>
      <c r="E66" s="34" t="s">
        <v>116</v>
      </c>
      <c r="F66" s="34">
        <v>240</v>
      </c>
      <c r="G66" s="35">
        <v>50</v>
      </c>
      <c r="H66" s="35">
        <v>50</v>
      </c>
      <c r="I66" s="35">
        <v>50</v>
      </c>
      <c r="K66" s="2"/>
      <c r="L66" s="21"/>
    </row>
    <row r="67" spans="1:41" x14ac:dyDescent="0.25">
      <c r="A67" s="37"/>
      <c r="B67" s="37"/>
      <c r="C67" s="33"/>
      <c r="D67" s="33"/>
      <c r="E67" s="34"/>
      <c r="F67" s="34"/>
      <c r="G67" s="35"/>
      <c r="H67" s="35"/>
      <c r="I67" s="35"/>
      <c r="K67" s="2"/>
      <c r="L67" s="21"/>
    </row>
    <row r="68" spans="1:41" x14ac:dyDescent="0.25">
      <c r="A68" s="57" t="s">
        <v>30</v>
      </c>
      <c r="B68" s="57"/>
      <c r="C68" s="58" t="s">
        <v>81</v>
      </c>
      <c r="D68" s="58" t="s">
        <v>83</v>
      </c>
      <c r="E68" s="46"/>
      <c r="F68" s="46"/>
      <c r="G68" s="47">
        <f>G69</f>
        <v>474.8</v>
      </c>
      <c r="H68" s="47">
        <f t="shared" ref="H68:I72" si="19">H69</f>
        <v>514.5</v>
      </c>
      <c r="I68" s="47">
        <f t="shared" si="19"/>
        <v>532.4</v>
      </c>
      <c r="K68" s="2"/>
      <c r="L68" s="2"/>
    </row>
    <row r="69" spans="1:41" x14ac:dyDescent="0.25">
      <c r="A69" s="41" t="s">
        <v>5</v>
      </c>
      <c r="B69" s="41"/>
      <c r="C69" s="42" t="s">
        <v>81</v>
      </c>
      <c r="D69" s="42" t="s">
        <v>86</v>
      </c>
      <c r="E69" s="43"/>
      <c r="F69" s="43"/>
      <c r="G69" s="44">
        <f>G70</f>
        <v>474.8</v>
      </c>
      <c r="H69" s="44">
        <f t="shared" si="19"/>
        <v>514.5</v>
      </c>
      <c r="I69" s="44">
        <f t="shared" si="19"/>
        <v>532.4</v>
      </c>
      <c r="K69" s="2"/>
      <c r="L69" s="2"/>
    </row>
    <row r="70" spans="1:41" ht="45" x14ac:dyDescent="0.25">
      <c r="A70" s="32" t="s">
        <v>158</v>
      </c>
      <c r="B70" s="32"/>
      <c r="C70" s="33" t="s">
        <v>81</v>
      </c>
      <c r="D70" s="33" t="s">
        <v>86</v>
      </c>
      <c r="E70" s="34" t="s">
        <v>154</v>
      </c>
      <c r="F70" s="34"/>
      <c r="G70" s="35">
        <f>G71</f>
        <v>474.8</v>
      </c>
      <c r="H70" s="35">
        <f t="shared" si="19"/>
        <v>514.5</v>
      </c>
      <c r="I70" s="35">
        <f t="shared" si="19"/>
        <v>532.4</v>
      </c>
      <c r="K70" s="2"/>
      <c r="L70" s="2"/>
    </row>
    <row r="71" spans="1:41" ht="45" x14ac:dyDescent="0.25">
      <c r="A71" s="32" t="s">
        <v>157</v>
      </c>
      <c r="B71" s="32"/>
      <c r="C71" s="33" t="s">
        <v>81</v>
      </c>
      <c r="D71" s="33" t="s">
        <v>86</v>
      </c>
      <c r="E71" s="70" t="s">
        <v>155</v>
      </c>
      <c r="F71" s="34"/>
      <c r="G71" s="35">
        <f>G72</f>
        <v>474.8</v>
      </c>
      <c r="H71" s="35">
        <f t="shared" ref="H71:I71" si="20">H72</f>
        <v>514.5</v>
      </c>
      <c r="I71" s="35">
        <f t="shared" si="20"/>
        <v>532.4</v>
      </c>
      <c r="K71" s="2"/>
      <c r="L71" s="2"/>
    </row>
    <row r="72" spans="1:41" ht="60" x14ac:dyDescent="0.25">
      <c r="A72" s="39" t="s">
        <v>180</v>
      </c>
      <c r="B72" s="39"/>
      <c r="C72" s="33" t="s">
        <v>81</v>
      </c>
      <c r="D72" s="33" t="s">
        <v>86</v>
      </c>
      <c r="E72" s="34" t="s">
        <v>167</v>
      </c>
      <c r="F72" s="34"/>
      <c r="G72" s="35">
        <f>G73</f>
        <v>474.8</v>
      </c>
      <c r="H72" s="35">
        <f t="shared" si="19"/>
        <v>514.5</v>
      </c>
      <c r="I72" s="35">
        <f t="shared" si="19"/>
        <v>532.4</v>
      </c>
      <c r="K72" s="2"/>
      <c r="L72" s="2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</row>
    <row r="73" spans="1:41" ht="15" customHeight="1" x14ac:dyDescent="0.25">
      <c r="A73" s="32" t="s">
        <v>19</v>
      </c>
      <c r="B73" s="32"/>
      <c r="C73" s="33" t="s">
        <v>81</v>
      </c>
      <c r="D73" s="33" t="s">
        <v>86</v>
      </c>
      <c r="E73" s="34" t="s">
        <v>167</v>
      </c>
      <c r="F73" s="34">
        <v>120</v>
      </c>
      <c r="G73" s="71">
        <f>471.6+3.2</f>
        <v>474.8</v>
      </c>
      <c r="H73" s="71">
        <v>514.5</v>
      </c>
      <c r="I73" s="35">
        <v>532.4</v>
      </c>
      <c r="K73" s="2"/>
      <c r="L73" s="2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</row>
    <row r="74" spans="1:41" x14ac:dyDescent="0.25">
      <c r="A74" s="32"/>
      <c r="B74" s="32"/>
      <c r="C74" s="33"/>
      <c r="D74" s="33"/>
      <c r="E74" s="34"/>
      <c r="F74" s="34"/>
      <c r="G74" s="34"/>
      <c r="H74" s="34"/>
      <c r="I74" s="35"/>
      <c r="K74" s="2"/>
      <c r="L74" s="2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</row>
    <row r="75" spans="1:41" ht="30" x14ac:dyDescent="0.25">
      <c r="A75" s="64" t="s">
        <v>31</v>
      </c>
      <c r="B75" s="64"/>
      <c r="C75" s="58" t="s">
        <v>86</v>
      </c>
      <c r="D75" s="58" t="s">
        <v>83</v>
      </c>
      <c r="E75" s="46"/>
      <c r="F75" s="46"/>
      <c r="G75" s="47">
        <f>G76</f>
        <v>412.3</v>
      </c>
      <c r="H75" s="47">
        <f t="shared" ref="H75:I78" si="21">H76</f>
        <v>496.6</v>
      </c>
      <c r="I75" s="47">
        <f t="shared" si="21"/>
        <v>96.6</v>
      </c>
      <c r="K75" s="2"/>
      <c r="L75" s="2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</row>
    <row r="76" spans="1:41" ht="48" customHeight="1" x14ac:dyDescent="0.25">
      <c r="A76" s="41" t="s">
        <v>117</v>
      </c>
      <c r="B76" s="41"/>
      <c r="C76" s="42" t="s">
        <v>86</v>
      </c>
      <c r="D76" s="42">
        <v>10</v>
      </c>
      <c r="E76" s="43"/>
      <c r="F76" s="43"/>
      <c r="G76" s="44">
        <f>G77</f>
        <v>412.3</v>
      </c>
      <c r="H76" s="44">
        <f t="shared" si="21"/>
        <v>496.6</v>
      </c>
      <c r="I76" s="44">
        <f t="shared" si="21"/>
        <v>96.6</v>
      </c>
      <c r="K76" s="2"/>
      <c r="L76" s="2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</row>
    <row r="77" spans="1:41" ht="30" customHeight="1" x14ac:dyDescent="0.25">
      <c r="A77" s="39" t="s">
        <v>171</v>
      </c>
      <c r="B77" s="39"/>
      <c r="C77" s="33" t="s">
        <v>86</v>
      </c>
      <c r="D77" s="33">
        <v>10</v>
      </c>
      <c r="E77" s="34" t="s">
        <v>118</v>
      </c>
      <c r="F77" s="34"/>
      <c r="G77" s="35">
        <f>G78+G80</f>
        <v>412.3</v>
      </c>
      <c r="H77" s="35">
        <f t="shared" ref="H77:I77" si="22">H78+H80</f>
        <v>496.6</v>
      </c>
      <c r="I77" s="35">
        <f t="shared" si="22"/>
        <v>96.6</v>
      </c>
      <c r="K77" s="2"/>
      <c r="L77" s="2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</row>
    <row r="78" spans="1:41" x14ac:dyDescent="0.25">
      <c r="A78" s="39" t="s">
        <v>32</v>
      </c>
      <c r="B78" s="39"/>
      <c r="C78" s="33" t="s">
        <v>86</v>
      </c>
      <c r="D78" s="33">
        <v>10</v>
      </c>
      <c r="E78" s="34" t="s">
        <v>108</v>
      </c>
      <c r="F78" s="34"/>
      <c r="G78" s="35">
        <f>G79</f>
        <v>14.699999999999996</v>
      </c>
      <c r="H78" s="35">
        <f t="shared" si="21"/>
        <v>496.6</v>
      </c>
      <c r="I78" s="35">
        <f t="shared" si="21"/>
        <v>96.6</v>
      </c>
      <c r="K78" s="2"/>
      <c r="L78" s="2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</row>
    <row r="79" spans="1:41" ht="30" x14ac:dyDescent="0.25">
      <c r="A79" s="39" t="s">
        <v>20</v>
      </c>
      <c r="B79" s="39"/>
      <c r="C79" s="33" t="s">
        <v>86</v>
      </c>
      <c r="D79" s="33">
        <v>10</v>
      </c>
      <c r="E79" s="34" t="s">
        <v>108</v>
      </c>
      <c r="F79" s="34">
        <v>240</v>
      </c>
      <c r="G79" s="35">
        <f>96-60.2-21.1</f>
        <v>14.699999999999996</v>
      </c>
      <c r="H79" s="35">
        <v>496.6</v>
      </c>
      <c r="I79" s="35">
        <v>96.6</v>
      </c>
      <c r="K79" s="2"/>
      <c r="L79" s="2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</row>
    <row r="80" spans="1:41" ht="33.75" customHeight="1" x14ac:dyDescent="0.25">
      <c r="A80" s="39" t="s">
        <v>185</v>
      </c>
      <c r="B80" s="39"/>
      <c r="C80" s="33" t="s">
        <v>86</v>
      </c>
      <c r="D80" s="33" t="s">
        <v>140</v>
      </c>
      <c r="E80" s="71" t="s">
        <v>184</v>
      </c>
      <c r="F80" s="34"/>
      <c r="G80" s="35">
        <f>G81</f>
        <v>397.6</v>
      </c>
      <c r="H80" s="35">
        <f t="shared" ref="H80:I80" si="23">H81</f>
        <v>0</v>
      </c>
      <c r="I80" s="35">
        <f t="shared" si="23"/>
        <v>0</v>
      </c>
      <c r="K80" s="2"/>
      <c r="L80" s="2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</row>
    <row r="81" spans="1:41" ht="30" x14ac:dyDescent="0.25">
      <c r="A81" s="39" t="s">
        <v>20</v>
      </c>
      <c r="B81" s="39"/>
      <c r="C81" s="33" t="s">
        <v>86</v>
      </c>
      <c r="D81" s="33" t="s">
        <v>140</v>
      </c>
      <c r="E81" s="34" t="s">
        <v>184</v>
      </c>
      <c r="F81" s="34">
        <v>240</v>
      </c>
      <c r="G81" s="35">
        <v>397.6</v>
      </c>
      <c r="H81" s="35">
        <v>0</v>
      </c>
      <c r="I81" s="35">
        <v>0</v>
      </c>
      <c r="K81" s="2"/>
      <c r="L81" s="2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</row>
    <row r="82" spans="1:41" ht="30" hidden="1" x14ac:dyDescent="0.25">
      <c r="A82" s="39" t="s">
        <v>141</v>
      </c>
      <c r="B82" s="39"/>
      <c r="C82" s="33" t="s">
        <v>86</v>
      </c>
      <c r="D82" s="33" t="s">
        <v>140</v>
      </c>
      <c r="E82" s="34" t="s">
        <v>142</v>
      </c>
      <c r="F82" s="34"/>
      <c r="G82" s="35"/>
      <c r="H82" s="35"/>
      <c r="I82" s="35"/>
      <c r="K82" s="2"/>
      <c r="L82" s="2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</row>
    <row r="83" spans="1:41" hidden="1" x14ac:dyDescent="0.25">
      <c r="A83" s="39" t="s">
        <v>32</v>
      </c>
      <c r="B83" s="39"/>
      <c r="C83" s="33" t="s">
        <v>86</v>
      </c>
      <c r="D83" s="33" t="s">
        <v>140</v>
      </c>
      <c r="E83" s="34" t="s">
        <v>143</v>
      </c>
      <c r="F83" s="34"/>
      <c r="G83" s="35"/>
      <c r="H83" s="35"/>
      <c r="I83" s="35"/>
      <c r="K83" s="2"/>
      <c r="L83" s="2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</row>
    <row r="84" spans="1:41" ht="30" hidden="1" x14ac:dyDescent="0.25">
      <c r="A84" s="39" t="s">
        <v>20</v>
      </c>
      <c r="B84" s="39"/>
      <c r="C84" s="33" t="s">
        <v>86</v>
      </c>
      <c r="D84" s="33" t="s">
        <v>140</v>
      </c>
      <c r="E84" s="34" t="s">
        <v>143</v>
      </c>
      <c r="F84" s="34">
        <v>240</v>
      </c>
      <c r="G84" s="35"/>
      <c r="H84" s="35"/>
      <c r="I84" s="35"/>
      <c r="K84" s="2"/>
      <c r="L84" s="2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</row>
    <row r="85" spans="1:41" x14ac:dyDescent="0.25">
      <c r="A85" s="39"/>
      <c r="B85" s="39"/>
      <c r="C85" s="33"/>
      <c r="D85" s="33"/>
      <c r="E85" s="34"/>
      <c r="F85" s="34"/>
      <c r="G85" s="35"/>
      <c r="H85" s="35"/>
      <c r="I85" s="35"/>
      <c r="K85" s="2"/>
      <c r="L85" s="2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</row>
    <row r="86" spans="1:41" x14ac:dyDescent="0.25">
      <c r="A86" s="57" t="s">
        <v>33</v>
      </c>
      <c r="B86" s="57"/>
      <c r="C86" s="58" t="s">
        <v>82</v>
      </c>
      <c r="D86" s="58" t="s">
        <v>83</v>
      </c>
      <c r="E86" s="46"/>
      <c r="F86" s="46"/>
      <c r="G86" s="46">
        <f>G87</f>
        <v>2220.6999999999998</v>
      </c>
      <c r="H86" s="47">
        <f t="shared" ref="H86:I86" si="24">H87</f>
        <v>532.29999999999995</v>
      </c>
      <c r="I86" s="47">
        <f t="shared" si="24"/>
        <v>0</v>
      </c>
      <c r="K86" s="2"/>
      <c r="L86" s="2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</row>
    <row r="87" spans="1:41" x14ac:dyDescent="0.25">
      <c r="A87" s="41" t="s">
        <v>119</v>
      </c>
      <c r="B87" s="41"/>
      <c r="C87" s="42" t="s">
        <v>82</v>
      </c>
      <c r="D87" s="42" t="s">
        <v>87</v>
      </c>
      <c r="E87" s="43"/>
      <c r="F87" s="43"/>
      <c r="G87" s="43">
        <f>G88</f>
        <v>2220.6999999999998</v>
      </c>
      <c r="H87" s="44">
        <f t="shared" ref="H87:I89" si="25">H88</f>
        <v>532.29999999999995</v>
      </c>
      <c r="I87" s="44">
        <f t="shared" si="25"/>
        <v>0</v>
      </c>
      <c r="K87" s="2"/>
      <c r="L87" s="2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</row>
    <row r="88" spans="1:41" x14ac:dyDescent="0.25">
      <c r="A88" s="32" t="s">
        <v>103</v>
      </c>
      <c r="B88" s="32"/>
      <c r="C88" s="33" t="s">
        <v>82</v>
      </c>
      <c r="D88" s="33" t="s">
        <v>87</v>
      </c>
      <c r="E88" s="34" t="s">
        <v>34</v>
      </c>
      <c r="F88" s="34"/>
      <c r="G88" s="34">
        <f>G89</f>
        <v>2220.6999999999998</v>
      </c>
      <c r="H88" s="35">
        <f t="shared" si="25"/>
        <v>532.29999999999995</v>
      </c>
      <c r="I88" s="35">
        <f t="shared" si="25"/>
        <v>0</v>
      </c>
      <c r="K88" s="2"/>
      <c r="L88" s="2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</row>
    <row r="89" spans="1:41" ht="66.75" customHeight="1" x14ac:dyDescent="0.25">
      <c r="A89" s="73" t="s">
        <v>188</v>
      </c>
      <c r="B89" s="39"/>
      <c r="C89" s="33" t="s">
        <v>82</v>
      </c>
      <c r="D89" s="33" t="s">
        <v>87</v>
      </c>
      <c r="E89" s="50" t="s">
        <v>189</v>
      </c>
      <c r="F89" s="34"/>
      <c r="G89" s="34">
        <f>G90</f>
        <v>2220.6999999999998</v>
      </c>
      <c r="H89" s="35">
        <f t="shared" si="25"/>
        <v>532.29999999999995</v>
      </c>
      <c r="I89" s="35">
        <f t="shared" si="25"/>
        <v>0</v>
      </c>
      <c r="K89" s="2"/>
      <c r="L89" s="2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</row>
    <row r="90" spans="1:41" ht="30" x14ac:dyDescent="0.25">
      <c r="A90" s="37" t="s">
        <v>20</v>
      </c>
      <c r="B90" s="37"/>
      <c r="C90" s="33" t="s">
        <v>82</v>
      </c>
      <c r="D90" s="33" t="s">
        <v>87</v>
      </c>
      <c r="E90" s="50" t="s">
        <v>189</v>
      </c>
      <c r="F90" s="34">
        <v>240</v>
      </c>
      <c r="G90" s="34">
        <f>532.3+788.4+500+200+200</f>
        <v>2220.6999999999998</v>
      </c>
      <c r="H90" s="35">
        <v>532.29999999999995</v>
      </c>
      <c r="I90" s="35">
        <v>0</v>
      </c>
      <c r="K90" s="2"/>
      <c r="L90" s="2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</row>
    <row r="91" spans="1:41" x14ac:dyDescent="0.25">
      <c r="A91" s="37"/>
      <c r="B91" s="37"/>
      <c r="C91" s="33"/>
      <c r="D91" s="33"/>
      <c r="E91" s="34"/>
      <c r="F91" s="34"/>
      <c r="G91" s="34"/>
      <c r="H91" s="35"/>
      <c r="I91" s="35"/>
      <c r="K91" s="2"/>
      <c r="L91" s="2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</row>
    <row r="92" spans="1:41" x14ac:dyDescent="0.25">
      <c r="A92" s="57" t="s">
        <v>6</v>
      </c>
      <c r="B92" s="57"/>
      <c r="C92" s="58" t="s">
        <v>88</v>
      </c>
      <c r="D92" s="58" t="s">
        <v>83</v>
      </c>
      <c r="E92" s="46"/>
      <c r="F92" s="46"/>
      <c r="G92" s="47">
        <f>G98+G106+G93</f>
        <v>7125.0999999999995</v>
      </c>
      <c r="H92" s="47">
        <f t="shared" ref="H92" si="26">H98+H106+H93</f>
        <v>3483.6</v>
      </c>
      <c r="I92" s="47">
        <f>I98+I106+I93</f>
        <v>4300.2</v>
      </c>
      <c r="K92" s="2"/>
      <c r="L92" s="2"/>
    </row>
    <row r="93" spans="1:41" x14ac:dyDescent="0.25">
      <c r="A93" s="41" t="s">
        <v>120</v>
      </c>
      <c r="B93" s="41"/>
      <c r="C93" s="42" t="s">
        <v>88</v>
      </c>
      <c r="D93" s="42" t="s">
        <v>80</v>
      </c>
      <c r="E93" s="43"/>
      <c r="F93" s="43"/>
      <c r="G93" s="44">
        <f>G94</f>
        <v>25</v>
      </c>
      <c r="H93" s="44">
        <f t="shared" ref="H93:I93" si="27">H94</f>
        <v>25</v>
      </c>
      <c r="I93" s="44">
        <f t="shared" si="27"/>
        <v>25</v>
      </c>
      <c r="K93" s="2"/>
      <c r="L93" s="2"/>
    </row>
    <row r="94" spans="1:41" ht="30" x14ac:dyDescent="0.25">
      <c r="A94" s="32" t="s">
        <v>121</v>
      </c>
      <c r="B94" s="32"/>
      <c r="C94" s="33" t="s">
        <v>88</v>
      </c>
      <c r="D94" s="33" t="s">
        <v>80</v>
      </c>
      <c r="E94" s="34" t="s">
        <v>35</v>
      </c>
      <c r="F94" s="34"/>
      <c r="G94" s="35">
        <f>G95</f>
        <v>25</v>
      </c>
      <c r="H94" s="35">
        <f t="shared" ref="H94:I94" si="28">H95</f>
        <v>25</v>
      </c>
      <c r="I94" s="35">
        <f t="shared" si="28"/>
        <v>25</v>
      </c>
      <c r="K94" s="2"/>
      <c r="L94" s="2"/>
    </row>
    <row r="95" spans="1:41" ht="14.25" customHeight="1" x14ac:dyDescent="0.25">
      <c r="A95" s="65" t="s">
        <v>122</v>
      </c>
      <c r="B95" s="65"/>
      <c r="C95" s="33" t="s">
        <v>88</v>
      </c>
      <c r="D95" s="33" t="s">
        <v>80</v>
      </c>
      <c r="E95" s="34" t="s">
        <v>123</v>
      </c>
      <c r="F95" s="34"/>
      <c r="G95" s="35">
        <f>G96</f>
        <v>25</v>
      </c>
      <c r="H95" s="35">
        <f t="shared" ref="H95:I95" si="29">H96</f>
        <v>25</v>
      </c>
      <c r="I95" s="35">
        <f t="shared" si="29"/>
        <v>25</v>
      </c>
      <c r="K95" s="2"/>
      <c r="L95" s="2"/>
    </row>
    <row r="96" spans="1:41" ht="30" x14ac:dyDescent="0.25">
      <c r="A96" s="37" t="s">
        <v>20</v>
      </c>
      <c r="B96" s="37"/>
      <c r="C96" s="33" t="s">
        <v>88</v>
      </c>
      <c r="D96" s="33" t="s">
        <v>80</v>
      </c>
      <c r="E96" s="34" t="s">
        <v>123</v>
      </c>
      <c r="F96" s="34">
        <v>240</v>
      </c>
      <c r="G96" s="35">
        <v>25</v>
      </c>
      <c r="H96" s="35">
        <v>25</v>
      </c>
      <c r="I96" s="35">
        <v>25</v>
      </c>
      <c r="K96" s="2"/>
      <c r="L96" s="2"/>
    </row>
    <row r="97" spans="1:41" hidden="1" x14ac:dyDescent="0.25">
      <c r="A97" s="32"/>
      <c r="B97" s="32"/>
      <c r="C97" s="33"/>
      <c r="D97" s="33"/>
      <c r="E97" s="34"/>
      <c r="F97" s="34"/>
      <c r="G97" s="35"/>
      <c r="H97" s="34"/>
      <c r="I97" s="34"/>
      <c r="K97" s="2"/>
      <c r="L97" s="2"/>
    </row>
    <row r="98" spans="1:41" x14ac:dyDescent="0.25">
      <c r="A98" s="41" t="s">
        <v>7</v>
      </c>
      <c r="B98" s="41"/>
      <c r="C98" s="42" t="s">
        <v>88</v>
      </c>
      <c r="D98" s="42" t="s">
        <v>81</v>
      </c>
      <c r="E98" s="43"/>
      <c r="F98" s="43"/>
      <c r="G98" s="44">
        <f>G99</f>
        <v>1513.7</v>
      </c>
      <c r="H98" s="44">
        <f t="shared" ref="H98:I98" si="30">H99</f>
        <v>150</v>
      </c>
      <c r="I98" s="44">
        <f t="shared" si="30"/>
        <v>150</v>
      </c>
      <c r="K98" s="2"/>
      <c r="L98" s="2"/>
    </row>
    <row r="99" spans="1:41" ht="30" x14ac:dyDescent="0.25">
      <c r="A99" s="32" t="s">
        <v>90</v>
      </c>
      <c r="B99" s="32"/>
      <c r="C99" s="33" t="s">
        <v>88</v>
      </c>
      <c r="D99" s="33" t="s">
        <v>81</v>
      </c>
      <c r="E99" s="34" t="s">
        <v>35</v>
      </c>
      <c r="F99" s="34"/>
      <c r="G99" s="35">
        <f>G100+G104+G102</f>
        <v>1513.7</v>
      </c>
      <c r="H99" s="35">
        <f t="shared" ref="H99:I99" si="31">H100+H104</f>
        <v>150</v>
      </c>
      <c r="I99" s="35">
        <f t="shared" si="31"/>
        <v>150</v>
      </c>
      <c r="K99" s="2"/>
      <c r="L99" s="2"/>
    </row>
    <row r="100" spans="1:41" x14ac:dyDescent="0.25">
      <c r="A100" s="32" t="s">
        <v>124</v>
      </c>
      <c r="B100" s="32"/>
      <c r="C100" s="33" t="s">
        <v>88</v>
      </c>
      <c r="D100" s="33" t="s">
        <v>81</v>
      </c>
      <c r="E100" s="34" t="s">
        <v>179</v>
      </c>
      <c r="F100" s="34"/>
      <c r="G100" s="35">
        <f>G101</f>
        <v>168</v>
      </c>
      <c r="H100" s="35">
        <f t="shared" ref="H100:I100" si="32">H101</f>
        <v>150</v>
      </c>
      <c r="I100" s="35">
        <f t="shared" si="32"/>
        <v>150</v>
      </c>
      <c r="K100" s="2"/>
      <c r="L100" s="2"/>
    </row>
    <row r="101" spans="1:41" ht="30" x14ac:dyDescent="0.25">
      <c r="A101" s="37" t="s">
        <v>20</v>
      </c>
      <c r="B101" s="37"/>
      <c r="C101" s="33" t="s">
        <v>88</v>
      </c>
      <c r="D101" s="33" t="s">
        <v>81</v>
      </c>
      <c r="E101" s="34" t="s">
        <v>179</v>
      </c>
      <c r="F101" s="34">
        <v>240</v>
      </c>
      <c r="G101" s="35">
        <v>168</v>
      </c>
      <c r="H101" s="35">
        <v>150</v>
      </c>
      <c r="I101" s="35">
        <v>150</v>
      </c>
      <c r="K101" s="2"/>
      <c r="L101" s="21"/>
    </row>
    <row r="102" spans="1:41" s="31" customFormat="1" ht="67.5" hidden="1" customHeight="1" x14ac:dyDescent="0.25">
      <c r="A102" s="32" t="s">
        <v>107</v>
      </c>
      <c r="B102" s="32"/>
      <c r="C102" s="33" t="s">
        <v>88</v>
      </c>
      <c r="D102" s="33" t="s">
        <v>81</v>
      </c>
      <c r="E102" s="34" t="s">
        <v>106</v>
      </c>
      <c r="F102" s="34"/>
      <c r="G102" s="35">
        <f>G103</f>
        <v>0</v>
      </c>
      <c r="H102" s="35">
        <f t="shared" ref="H102:I102" si="33">H103</f>
        <v>0</v>
      </c>
      <c r="I102" s="35">
        <f t="shared" si="33"/>
        <v>0</v>
      </c>
      <c r="J102" s="36"/>
      <c r="K102" s="29"/>
      <c r="L102" s="30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</row>
    <row r="103" spans="1:41" s="31" customFormat="1" ht="21" hidden="1" customHeight="1" x14ac:dyDescent="0.25">
      <c r="A103" s="32" t="s">
        <v>21</v>
      </c>
      <c r="B103" s="32"/>
      <c r="C103" s="33" t="s">
        <v>88</v>
      </c>
      <c r="D103" s="33" t="s">
        <v>81</v>
      </c>
      <c r="E103" s="34" t="s">
        <v>106</v>
      </c>
      <c r="F103" s="34">
        <v>850</v>
      </c>
      <c r="G103" s="35"/>
      <c r="H103" s="35">
        <v>0</v>
      </c>
      <c r="I103" s="35">
        <v>0</v>
      </c>
      <c r="J103" s="36"/>
      <c r="K103" s="29"/>
      <c r="L103" s="30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</row>
    <row r="104" spans="1:41" s="31" customFormat="1" x14ac:dyDescent="0.25">
      <c r="A104" s="73" t="s">
        <v>54</v>
      </c>
      <c r="B104" s="32"/>
      <c r="C104" s="33" t="s">
        <v>88</v>
      </c>
      <c r="D104" s="33" t="s">
        <v>81</v>
      </c>
      <c r="E104" s="50" t="s">
        <v>196</v>
      </c>
      <c r="F104" s="74"/>
      <c r="G104" s="35">
        <f>G105</f>
        <v>1345.7</v>
      </c>
      <c r="H104" s="35">
        <f t="shared" ref="H104:I104" si="34">H105</f>
        <v>0</v>
      </c>
      <c r="I104" s="35">
        <f t="shared" si="34"/>
        <v>0</v>
      </c>
      <c r="J104" s="36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</row>
    <row r="105" spans="1:41" s="31" customFormat="1" ht="30" x14ac:dyDescent="0.25">
      <c r="A105" s="8" t="s">
        <v>20</v>
      </c>
      <c r="B105" s="32"/>
      <c r="C105" s="33" t="s">
        <v>88</v>
      </c>
      <c r="D105" s="33" t="s">
        <v>81</v>
      </c>
      <c r="E105" s="50" t="s">
        <v>196</v>
      </c>
      <c r="F105" s="74">
        <v>240</v>
      </c>
      <c r="G105" s="74">
        <f>1198.9+299.7+21.1-174</f>
        <v>1345.7</v>
      </c>
      <c r="H105" s="35">
        <v>0</v>
      </c>
      <c r="I105" s="35">
        <v>0</v>
      </c>
      <c r="J105" s="36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</row>
    <row r="106" spans="1:41" x14ac:dyDescent="0.25">
      <c r="A106" s="41" t="s">
        <v>8</v>
      </c>
      <c r="B106" s="41"/>
      <c r="C106" s="42" t="s">
        <v>88</v>
      </c>
      <c r="D106" s="42" t="s">
        <v>86</v>
      </c>
      <c r="E106" s="43"/>
      <c r="F106" s="43"/>
      <c r="G106" s="44">
        <f>G107</f>
        <v>5586.4</v>
      </c>
      <c r="H106" s="44">
        <f t="shared" ref="H106:I106" si="35">H107</f>
        <v>3308.6</v>
      </c>
      <c r="I106" s="44">
        <f t="shared" si="35"/>
        <v>4125.2</v>
      </c>
      <c r="K106" s="2"/>
      <c r="L106" s="2"/>
    </row>
    <row r="107" spans="1:41" ht="30" x14ac:dyDescent="0.25">
      <c r="A107" s="39" t="s">
        <v>172</v>
      </c>
      <c r="B107" s="39"/>
      <c r="C107" s="33" t="s">
        <v>88</v>
      </c>
      <c r="D107" s="33" t="s">
        <v>86</v>
      </c>
      <c r="E107" s="34" t="s">
        <v>36</v>
      </c>
      <c r="F107" s="34"/>
      <c r="G107" s="35">
        <f>G108+G115+G118+G121</f>
        <v>5586.4</v>
      </c>
      <c r="H107" s="35">
        <f>H108+H115+H118+H121</f>
        <v>3308.6</v>
      </c>
      <c r="I107" s="35">
        <f>I108+I115+I118+I121</f>
        <v>4125.2</v>
      </c>
      <c r="K107" s="2"/>
      <c r="L107" s="2"/>
    </row>
    <row r="108" spans="1:41" ht="30" x14ac:dyDescent="0.25">
      <c r="A108" s="39" t="s">
        <v>37</v>
      </c>
      <c r="B108" s="39"/>
      <c r="C108" s="33" t="s">
        <v>88</v>
      </c>
      <c r="D108" s="33" t="s">
        <v>86</v>
      </c>
      <c r="E108" s="34" t="s">
        <v>38</v>
      </c>
      <c r="F108" s="34"/>
      <c r="G108" s="35">
        <f>G109+G111+G113</f>
        <v>1459.5</v>
      </c>
      <c r="H108" s="35">
        <f t="shared" ref="H108:I108" si="36">H109+H111+H113</f>
        <v>443.90000000000003</v>
      </c>
      <c r="I108" s="35">
        <f t="shared" si="36"/>
        <v>570.6</v>
      </c>
      <c r="K108" s="2"/>
      <c r="L108" s="2"/>
    </row>
    <row r="109" spans="1:41" x14ac:dyDescent="0.25">
      <c r="A109" s="39" t="s">
        <v>39</v>
      </c>
      <c r="B109" s="39"/>
      <c r="C109" s="33" t="s">
        <v>88</v>
      </c>
      <c r="D109" s="33" t="s">
        <v>86</v>
      </c>
      <c r="E109" s="34" t="s">
        <v>40</v>
      </c>
      <c r="F109" s="34"/>
      <c r="G109" s="35">
        <f>G110</f>
        <v>497</v>
      </c>
      <c r="H109" s="35">
        <f t="shared" ref="H109:I109" si="37">H110</f>
        <v>100</v>
      </c>
      <c r="I109" s="35">
        <f t="shared" si="37"/>
        <v>100</v>
      </c>
      <c r="K109" s="2"/>
      <c r="L109" s="2"/>
    </row>
    <row r="110" spans="1:41" ht="30" x14ac:dyDescent="0.25">
      <c r="A110" s="39" t="s">
        <v>20</v>
      </c>
      <c r="B110" s="39"/>
      <c r="C110" s="33" t="s">
        <v>88</v>
      </c>
      <c r="D110" s="33" t="s">
        <v>86</v>
      </c>
      <c r="E110" s="34" t="s">
        <v>40</v>
      </c>
      <c r="F110" s="34">
        <v>240</v>
      </c>
      <c r="G110" s="35">
        <f>220+94+180+3</f>
        <v>497</v>
      </c>
      <c r="H110" s="35">
        <v>100</v>
      </c>
      <c r="I110" s="35">
        <v>100</v>
      </c>
      <c r="K110" s="2"/>
      <c r="L110" s="18"/>
    </row>
    <row r="111" spans="1:41" x14ac:dyDescent="0.25">
      <c r="A111" s="39" t="s">
        <v>93</v>
      </c>
      <c r="B111" s="39"/>
      <c r="C111" s="33" t="s">
        <v>88</v>
      </c>
      <c r="D111" s="33" t="s">
        <v>86</v>
      </c>
      <c r="E111" s="34" t="s">
        <v>41</v>
      </c>
      <c r="F111" s="34"/>
      <c r="G111" s="35">
        <f>G112</f>
        <v>700</v>
      </c>
      <c r="H111" s="35">
        <f t="shared" ref="H111:I111" si="38">H112</f>
        <v>112.40000000000003</v>
      </c>
      <c r="I111" s="35">
        <f t="shared" si="38"/>
        <v>449.6</v>
      </c>
      <c r="K111" s="2"/>
      <c r="L111" s="2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</row>
    <row r="112" spans="1:41" ht="30" x14ac:dyDescent="0.25">
      <c r="A112" s="39" t="s">
        <v>20</v>
      </c>
      <c r="B112" s="39"/>
      <c r="C112" s="33" t="s">
        <v>88</v>
      </c>
      <c r="D112" s="33" t="s">
        <v>86</v>
      </c>
      <c r="E112" s="34" t="s">
        <v>42</v>
      </c>
      <c r="F112" s="34">
        <v>240</v>
      </c>
      <c r="G112" s="35">
        <f>500+200</f>
        <v>700</v>
      </c>
      <c r="H112" s="35">
        <f>449.6-337.2</f>
        <v>112.40000000000003</v>
      </c>
      <c r="I112" s="35">
        <v>449.6</v>
      </c>
      <c r="K112" s="20"/>
      <c r="L112" s="2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</row>
    <row r="113" spans="1:41" x14ac:dyDescent="0.25">
      <c r="A113" s="39" t="s">
        <v>43</v>
      </c>
      <c r="B113" s="39"/>
      <c r="C113" s="33" t="s">
        <v>88</v>
      </c>
      <c r="D113" s="33" t="s">
        <v>86</v>
      </c>
      <c r="E113" s="34" t="s">
        <v>44</v>
      </c>
      <c r="F113" s="34"/>
      <c r="G113" s="34">
        <f>G114</f>
        <v>262.5</v>
      </c>
      <c r="H113" s="34">
        <f t="shared" ref="H113:I113" si="39">H114</f>
        <v>231.5</v>
      </c>
      <c r="I113" s="35">
        <f t="shared" si="39"/>
        <v>21</v>
      </c>
      <c r="K113" s="2"/>
      <c r="L113" s="2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</row>
    <row r="114" spans="1:41" ht="30" x14ac:dyDescent="0.25">
      <c r="A114" s="39" t="s">
        <v>20</v>
      </c>
      <c r="B114" s="39"/>
      <c r="C114" s="33" t="s">
        <v>88</v>
      </c>
      <c r="D114" s="33" t="s">
        <v>86</v>
      </c>
      <c r="E114" s="34" t="s">
        <v>44</v>
      </c>
      <c r="F114" s="34">
        <v>240</v>
      </c>
      <c r="G114" s="34">
        <v>262.5</v>
      </c>
      <c r="H114" s="35">
        <f>787.5-556</f>
        <v>231.5</v>
      </c>
      <c r="I114" s="35">
        <f>525-504</f>
        <v>21</v>
      </c>
      <c r="K114" s="20"/>
      <c r="L114" s="2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</row>
    <row r="115" spans="1:41" ht="30" x14ac:dyDescent="0.25">
      <c r="A115" s="39" t="s">
        <v>45</v>
      </c>
      <c r="B115" s="39"/>
      <c r="C115" s="33" t="s">
        <v>88</v>
      </c>
      <c r="D115" s="33" t="s">
        <v>86</v>
      </c>
      <c r="E115" s="34" t="s">
        <v>46</v>
      </c>
      <c r="F115" s="34"/>
      <c r="G115" s="35">
        <f>G116</f>
        <v>200</v>
      </c>
      <c r="H115" s="35">
        <f t="shared" ref="H115:I116" si="40">H116</f>
        <v>100</v>
      </c>
      <c r="I115" s="35">
        <f t="shared" si="40"/>
        <v>100</v>
      </c>
      <c r="K115" s="2"/>
      <c r="L115" s="2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</row>
    <row r="116" spans="1:41" x14ac:dyDescent="0.25">
      <c r="A116" s="39" t="s">
        <v>39</v>
      </c>
      <c r="B116" s="39"/>
      <c r="C116" s="33" t="s">
        <v>88</v>
      </c>
      <c r="D116" s="33" t="s">
        <v>86</v>
      </c>
      <c r="E116" s="34" t="s">
        <v>47</v>
      </c>
      <c r="F116" s="34"/>
      <c r="G116" s="35">
        <f>G117</f>
        <v>200</v>
      </c>
      <c r="H116" s="35">
        <f t="shared" si="40"/>
        <v>100</v>
      </c>
      <c r="I116" s="35">
        <f t="shared" si="40"/>
        <v>100</v>
      </c>
      <c r="K116" s="2"/>
      <c r="L116" s="2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</row>
    <row r="117" spans="1:41" ht="30" x14ac:dyDescent="0.25">
      <c r="A117" s="39" t="s">
        <v>20</v>
      </c>
      <c r="B117" s="39"/>
      <c r="C117" s="33" t="s">
        <v>88</v>
      </c>
      <c r="D117" s="33" t="s">
        <v>86</v>
      </c>
      <c r="E117" s="34" t="s">
        <v>47</v>
      </c>
      <c r="F117" s="34">
        <v>240</v>
      </c>
      <c r="G117" s="35">
        <v>200</v>
      </c>
      <c r="H117" s="35">
        <v>100</v>
      </c>
      <c r="I117" s="35">
        <v>100</v>
      </c>
      <c r="K117" s="2"/>
      <c r="L117" s="2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</row>
    <row r="118" spans="1:41" ht="30" x14ac:dyDescent="0.25">
      <c r="A118" s="39" t="s">
        <v>48</v>
      </c>
      <c r="B118" s="39"/>
      <c r="C118" s="33" t="s">
        <v>88</v>
      </c>
      <c r="D118" s="33" t="s">
        <v>86</v>
      </c>
      <c r="E118" s="34" t="s">
        <v>49</v>
      </c>
      <c r="F118" s="34"/>
      <c r="G118" s="35">
        <f>G119</f>
        <v>125</v>
      </c>
      <c r="H118" s="35">
        <f t="shared" ref="H118:I118" si="41">H119</f>
        <v>100</v>
      </c>
      <c r="I118" s="35">
        <f t="shared" si="41"/>
        <v>100</v>
      </c>
      <c r="K118" s="2"/>
      <c r="L118" s="2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</row>
    <row r="119" spans="1:41" x14ac:dyDescent="0.25">
      <c r="A119" s="39" t="s">
        <v>39</v>
      </c>
      <c r="B119" s="39"/>
      <c r="C119" s="33" t="s">
        <v>88</v>
      </c>
      <c r="D119" s="33" t="s">
        <v>86</v>
      </c>
      <c r="E119" s="34" t="s">
        <v>50</v>
      </c>
      <c r="F119" s="34"/>
      <c r="G119" s="35">
        <f>G120</f>
        <v>125</v>
      </c>
      <c r="H119" s="35">
        <f t="shared" ref="H119:I119" si="42">H120</f>
        <v>100</v>
      </c>
      <c r="I119" s="35">
        <f t="shared" si="42"/>
        <v>100</v>
      </c>
      <c r="K119" s="2"/>
      <c r="L119" s="2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</row>
    <row r="120" spans="1:41" ht="30" x14ac:dyDescent="0.25">
      <c r="A120" s="39" t="s">
        <v>20</v>
      </c>
      <c r="B120" s="39"/>
      <c r="C120" s="33" t="s">
        <v>88</v>
      </c>
      <c r="D120" s="33" t="s">
        <v>86</v>
      </c>
      <c r="E120" s="34" t="s">
        <v>50</v>
      </c>
      <c r="F120" s="34">
        <v>240</v>
      </c>
      <c r="G120" s="35">
        <f>100+25</f>
        <v>125</v>
      </c>
      <c r="H120" s="35">
        <v>100</v>
      </c>
      <c r="I120" s="35">
        <v>100</v>
      </c>
      <c r="K120" s="2"/>
      <c r="L120" s="18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</row>
    <row r="121" spans="1:41" ht="30" x14ac:dyDescent="0.25">
      <c r="A121" s="39" t="s">
        <v>51</v>
      </c>
      <c r="B121" s="39"/>
      <c r="C121" s="33" t="s">
        <v>88</v>
      </c>
      <c r="D121" s="33" t="s">
        <v>86</v>
      </c>
      <c r="E121" s="34" t="s">
        <v>52</v>
      </c>
      <c r="F121" s="34"/>
      <c r="G121" s="35">
        <f>G122+G128+G126+G124</f>
        <v>3801.9</v>
      </c>
      <c r="H121" s="35">
        <f t="shared" ref="H121:I121" si="43">H122+H128+H126+H124</f>
        <v>2664.7</v>
      </c>
      <c r="I121" s="35">
        <f t="shared" si="43"/>
        <v>3354.6</v>
      </c>
      <c r="K121" s="2"/>
      <c r="L121" s="2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</row>
    <row r="122" spans="1:41" x14ac:dyDescent="0.25">
      <c r="A122" s="37" t="s">
        <v>39</v>
      </c>
      <c r="B122" s="37"/>
      <c r="C122" s="33" t="s">
        <v>88</v>
      </c>
      <c r="D122" s="33" t="s">
        <v>86</v>
      </c>
      <c r="E122" s="34" t="s">
        <v>53</v>
      </c>
      <c r="F122" s="34"/>
      <c r="G122" s="35">
        <f>G123</f>
        <v>1351.5</v>
      </c>
      <c r="H122" s="35">
        <f t="shared" ref="H122:I122" si="44">H123</f>
        <v>2664.7</v>
      </c>
      <c r="I122" s="35">
        <f t="shared" si="44"/>
        <v>3354.6</v>
      </c>
      <c r="K122" s="2"/>
      <c r="L122" s="2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</row>
    <row r="123" spans="1:41" ht="30" x14ac:dyDescent="0.25">
      <c r="A123" s="37" t="s">
        <v>20</v>
      </c>
      <c r="B123" s="37"/>
      <c r="C123" s="33" t="s">
        <v>88</v>
      </c>
      <c r="D123" s="33" t="s">
        <v>86</v>
      </c>
      <c r="E123" s="34" t="s">
        <v>53</v>
      </c>
      <c r="F123" s="34">
        <v>240</v>
      </c>
      <c r="G123" s="35">
        <f>992.2+1000.9-120-624.3-299.7-18+199.7+172.7-3+51</f>
        <v>1351.5</v>
      </c>
      <c r="H123" s="35">
        <v>2664.7</v>
      </c>
      <c r="I123" s="35">
        <v>3354.6</v>
      </c>
      <c r="K123" s="2"/>
      <c r="L123" s="21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</row>
    <row r="124" spans="1:41" ht="47.25" customHeight="1" x14ac:dyDescent="0.25">
      <c r="A124" s="8" t="s">
        <v>186</v>
      </c>
      <c r="B124" s="37"/>
      <c r="C124" s="7" t="s">
        <v>88</v>
      </c>
      <c r="D124" s="7" t="s">
        <v>86</v>
      </c>
      <c r="E124" s="50" t="s">
        <v>187</v>
      </c>
      <c r="F124" s="50"/>
      <c r="G124" s="35">
        <f>G125</f>
        <v>452.9</v>
      </c>
      <c r="H124" s="35">
        <f t="shared" ref="H124:I124" si="45">H125</f>
        <v>0</v>
      </c>
      <c r="I124" s="35">
        <f t="shared" si="45"/>
        <v>0</v>
      </c>
      <c r="K124" s="2"/>
      <c r="L124" s="21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</row>
    <row r="125" spans="1:41" x14ac:dyDescent="0.25">
      <c r="A125" s="72" t="s">
        <v>1</v>
      </c>
      <c r="B125" s="37"/>
      <c r="C125" s="7" t="s">
        <v>88</v>
      </c>
      <c r="D125" s="7" t="s">
        <v>86</v>
      </c>
      <c r="E125" s="50" t="s">
        <v>187</v>
      </c>
      <c r="F125" s="50">
        <v>540</v>
      </c>
      <c r="G125" s="35">
        <f>281.8+171.1</f>
        <v>452.9</v>
      </c>
      <c r="H125" s="35">
        <v>0</v>
      </c>
      <c r="I125" s="35">
        <v>0</v>
      </c>
      <c r="K125" s="2"/>
      <c r="L125" s="21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</row>
    <row r="126" spans="1:41" s="31" customFormat="1" ht="45" x14ac:dyDescent="0.25">
      <c r="A126" s="39" t="s">
        <v>95</v>
      </c>
      <c r="B126" s="39"/>
      <c r="C126" s="33" t="s">
        <v>88</v>
      </c>
      <c r="D126" s="33" t="s">
        <v>86</v>
      </c>
      <c r="E126" s="34" t="s">
        <v>94</v>
      </c>
      <c r="F126" s="34"/>
      <c r="G126" s="35">
        <f>G127</f>
        <v>52.7</v>
      </c>
      <c r="H126" s="35">
        <f t="shared" ref="H126:I126" si="46">H127</f>
        <v>0</v>
      </c>
      <c r="I126" s="35">
        <f t="shared" si="46"/>
        <v>0</v>
      </c>
      <c r="J126" s="38"/>
      <c r="K126" s="29"/>
      <c r="L126" s="30"/>
    </row>
    <row r="127" spans="1:41" s="31" customFormat="1" ht="33.75" customHeight="1" x14ac:dyDescent="0.25">
      <c r="A127" s="39" t="s">
        <v>20</v>
      </c>
      <c r="B127" s="39"/>
      <c r="C127" s="33" t="s">
        <v>88</v>
      </c>
      <c r="D127" s="33" t="s">
        <v>86</v>
      </c>
      <c r="E127" s="34" t="s">
        <v>94</v>
      </c>
      <c r="F127" s="34">
        <v>240</v>
      </c>
      <c r="G127" s="35">
        <v>52.7</v>
      </c>
      <c r="H127" s="35">
        <v>0</v>
      </c>
      <c r="I127" s="35">
        <v>0</v>
      </c>
      <c r="J127" s="36"/>
      <c r="K127" s="29"/>
      <c r="L127" s="30"/>
    </row>
    <row r="128" spans="1:41" ht="15" customHeight="1" x14ac:dyDescent="0.25">
      <c r="A128" s="39" t="s">
        <v>54</v>
      </c>
      <c r="B128" s="39"/>
      <c r="C128" s="33" t="s">
        <v>88</v>
      </c>
      <c r="D128" s="33" t="s">
        <v>86</v>
      </c>
      <c r="E128" s="34" t="s">
        <v>55</v>
      </c>
      <c r="F128" s="34"/>
      <c r="G128" s="35">
        <f>G129</f>
        <v>1944.8000000000002</v>
      </c>
      <c r="H128" s="35">
        <f t="shared" ref="H128:I128" si="47">H129</f>
        <v>0</v>
      </c>
      <c r="I128" s="35">
        <f t="shared" si="47"/>
        <v>0</v>
      </c>
      <c r="K128" s="2"/>
      <c r="L128" s="2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</row>
    <row r="129" spans="1:41" ht="30" x14ac:dyDescent="0.25">
      <c r="A129" s="39" t="s">
        <v>20</v>
      </c>
      <c r="B129" s="39"/>
      <c r="C129" s="33" t="s">
        <v>88</v>
      </c>
      <c r="D129" s="33" t="s">
        <v>86</v>
      </c>
      <c r="E129" s="34" t="s">
        <v>55</v>
      </c>
      <c r="F129" s="34">
        <v>240</v>
      </c>
      <c r="G129" s="35">
        <f>2029.5-21.6-63.1</f>
        <v>1944.8000000000002</v>
      </c>
      <c r="H129" s="35">
        <v>0</v>
      </c>
      <c r="I129" s="35">
        <v>0</v>
      </c>
      <c r="K129" s="2"/>
      <c r="L129" s="21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</row>
    <row r="130" spans="1:41" x14ac:dyDescent="0.25">
      <c r="A130" s="39"/>
      <c r="B130" s="39"/>
      <c r="C130" s="33"/>
      <c r="D130" s="33"/>
      <c r="E130" s="34"/>
      <c r="F130" s="34"/>
      <c r="G130" s="35"/>
      <c r="H130" s="35"/>
      <c r="I130" s="35"/>
      <c r="K130" s="2"/>
      <c r="L130" s="2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</row>
    <row r="131" spans="1:41" x14ac:dyDescent="0.25">
      <c r="A131" s="66" t="s">
        <v>129</v>
      </c>
      <c r="B131" s="66"/>
      <c r="C131" s="58" t="s">
        <v>85</v>
      </c>
      <c r="D131" s="58" t="s">
        <v>83</v>
      </c>
      <c r="E131" s="46"/>
      <c r="F131" s="46"/>
      <c r="G131" s="47">
        <f>G132</f>
        <v>0</v>
      </c>
      <c r="H131" s="47">
        <f t="shared" ref="H131:I132" si="48">H132</f>
        <v>10</v>
      </c>
      <c r="I131" s="47">
        <f t="shared" si="48"/>
        <v>10</v>
      </c>
      <c r="K131" s="2"/>
      <c r="L131" s="2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</row>
    <row r="132" spans="1:41" x14ac:dyDescent="0.25">
      <c r="A132" s="63" t="s">
        <v>56</v>
      </c>
      <c r="B132" s="63"/>
      <c r="C132" s="42" t="s">
        <v>85</v>
      </c>
      <c r="D132" s="42" t="s">
        <v>85</v>
      </c>
      <c r="E132" s="43"/>
      <c r="F132" s="43"/>
      <c r="G132" s="44">
        <f>G133</f>
        <v>0</v>
      </c>
      <c r="H132" s="44">
        <f t="shared" si="48"/>
        <v>10</v>
      </c>
      <c r="I132" s="44">
        <f t="shared" si="48"/>
        <v>10</v>
      </c>
      <c r="K132" s="2"/>
      <c r="L132" s="2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</row>
    <row r="133" spans="1:41" x14ac:dyDescent="0.25">
      <c r="A133" s="32" t="s">
        <v>57</v>
      </c>
      <c r="B133" s="32"/>
      <c r="C133" s="33" t="s">
        <v>85</v>
      </c>
      <c r="D133" s="33" t="s">
        <v>85</v>
      </c>
      <c r="E133" s="34" t="s">
        <v>58</v>
      </c>
      <c r="F133" s="34"/>
      <c r="G133" s="35">
        <f>G134+G137</f>
        <v>0</v>
      </c>
      <c r="H133" s="35">
        <f t="shared" ref="H133:I133" si="49">H134+H137</f>
        <v>10</v>
      </c>
      <c r="I133" s="35">
        <f t="shared" si="49"/>
        <v>10</v>
      </c>
      <c r="K133" s="2"/>
      <c r="L133" s="2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</row>
    <row r="134" spans="1:41" hidden="1" x14ac:dyDescent="0.25">
      <c r="A134" s="32" t="s">
        <v>25</v>
      </c>
      <c r="B134" s="32"/>
      <c r="C134" s="33" t="s">
        <v>85</v>
      </c>
      <c r="D134" s="33" t="s">
        <v>85</v>
      </c>
      <c r="E134" s="34" t="s">
        <v>91</v>
      </c>
      <c r="F134" s="34"/>
      <c r="G134" s="34">
        <f>G135</f>
        <v>0</v>
      </c>
      <c r="H134" s="34">
        <f t="shared" ref="H134:I135" si="50">H135</f>
        <v>0</v>
      </c>
      <c r="I134" s="34">
        <f t="shared" si="50"/>
        <v>0</v>
      </c>
      <c r="K134" s="2"/>
      <c r="L134" s="2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</row>
    <row r="135" spans="1:41" ht="45" hidden="1" x14ac:dyDescent="0.25">
      <c r="A135" s="37" t="s">
        <v>59</v>
      </c>
      <c r="B135" s="37"/>
      <c r="C135" s="33" t="s">
        <v>85</v>
      </c>
      <c r="D135" s="33" t="s">
        <v>85</v>
      </c>
      <c r="E135" s="34" t="s">
        <v>60</v>
      </c>
      <c r="F135" s="34"/>
      <c r="G135" s="34">
        <f>G136</f>
        <v>0</v>
      </c>
      <c r="H135" s="34">
        <f t="shared" si="50"/>
        <v>0</v>
      </c>
      <c r="I135" s="34">
        <f t="shared" si="50"/>
        <v>0</v>
      </c>
      <c r="K135" s="2"/>
      <c r="L135" s="2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</row>
    <row r="136" spans="1:41" hidden="1" x14ac:dyDescent="0.25">
      <c r="A136" s="37" t="s">
        <v>1</v>
      </c>
      <c r="B136" s="37"/>
      <c r="C136" s="33" t="s">
        <v>85</v>
      </c>
      <c r="D136" s="33" t="s">
        <v>85</v>
      </c>
      <c r="E136" s="34" t="s">
        <v>60</v>
      </c>
      <c r="F136" s="34">
        <v>540</v>
      </c>
      <c r="G136" s="35"/>
      <c r="H136" s="35"/>
      <c r="I136" s="35"/>
      <c r="K136" s="2"/>
      <c r="L136" s="2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</row>
    <row r="137" spans="1:41" ht="30" x14ac:dyDescent="0.25">
      <c r="A137" s="39" t="s">
        <v>125</v>
      </c>
      <c r="B137" s="39"/>
      <c r="C137" s="33" t="s">
        <v>85</v>
      </c>
      <c r="D137" s="33" t="s">
        <v>85</v>
      </c>
      <c r="E137" s="34" t="s">
        <v>61</v>
      </c>
      <c r="F137" s="34"/>
      <c r="G137" s="35">
        <f>G138</f>
        <v>0</v>
      </c>
      <c r="H137" s="35">
        <f t="shared" ref="H137:I137" si="51">H138</f>
        <v>10</v>
      </c>
      <c r="I137" s="35">
        <f t="shared" si="51"/>
        <v>10</v>
      </c>
      <c r="K137" s="2"/>
      <c r="L137" s="2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</row>
    <row r="138" spans="1:41" ht="30" x14ac:dyDescent="0.25">
      <c r="A138" s="39" t="s">
        <v>20</v>
      </c>
      <c r="B138" s="39"/>
      <c r="C138" s="33" t="s">
        <v>85</v>
      </c>
      <c r="D138" s="33" t="s">
        <v>85</v>
      </c>
      <c r="E138" s="34" t="s">
        <v>61</v>
      </c>
      <c r="F138" s="34">
        <v>240</v>
      </c>
      <c r="G138" s="35">
        <f>10-10</f>
        <v>0</v>
      </c>
      <c r="H138" s="35">
        <v>10</v>
      </c>
      <c r="I138" s="35">
        <v>10</v>
      </c>
      <c r="K138" s="2"/>
      <c r="L138" s="2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</row>
    <row r="139" spans="1:41" x14ac:dyDescent="0.25">
      <c r="A139" s="39"/>
      <c r="B139" s="39"/>
      <c r="C139" s="33"/>
      <c r="D139" s="33"/>
      <c r="E139" s="34"/>
      <c r="F139" s="34"/>
      <c r="G139" s="35"/>
      <c r="H139" s="35"/>
      <c r="I139" s="34"/>
      <c r="K139" s="2"/>
      <c r="L139" s="2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</row>
    <row r="140" spans="1:41" x14ac:dyDescent="0.25">
      <c r="A140" s="57" t="s">
        <v>130</v>
      </c>
      <c r="B140" s="57"/>
      <c r="C140" s="58" t="s">
        <v>89</v>
      </c>
      <c r="D140" s="58" t="s">
        <v>83</v>
      </c>
      <c r="E140" s="46"/>
      <c r="F140" s="46"/>
      <c r="G140" s="47">
        <f>G141</f>
        <v>1114.2000000000003</v>
      </c>
      <c r="H140" s="47">
        <f t="shared" ref="H140:I141" si="52">H141</f>
        <v>2290.8000000000002</v>
      </c>
      <c r="I140" s="47">
        <f t="shared" si="52"/>
        <v>0</v>
      </c>
      <c r="K140" s="2"/>
      <c r="L140" s="2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</row>
    <row r="141" spans="1:41" x14ac:dyDescent="0.25">
      <c r="A141" s="41" t="s">
        <v>62</v>
      </c>
      <c r="B141" s="41"/>
      <c r="C141" s="42" t="s">
        <v>89</v>
      </c>
      <c r="D141" s="42" t="s">
        <v>80</v>
      </c>
      <c r="E141" s="43"/>
      <c r="F141" s="43"/>
      <c r="G141" s="44">
        <f>G142</f>
        <v>1114.2000000000003</v>
      </c>
      <c r="H141" s="44">
        <f t="shared" si="52"/>
        <v>2290.8000000000002</v>
      </c>
      <c r="I141" s="44">
        <f t="shared" si="52"/>
        <v>0</v>
      </c>
      <c r="K141" s="2"/>
      <c r="L141" s="2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</row>
    <row r="142" spans="1:41" ht="15" customHeight="1" x14ac:dyDescent="0.25">
      <c r="A142" s="37" t="s">
        <v>96</v>
      </c>
      <c r="B142" s="37"/>
      <c r="C142" s="33" t="s">
        <v>89</v>
      </c>
      <c r="D142" s="33" t="s">
        <v>80</v>
      </c>
      <c r="E142" s="34" t="s">
        <v>97</v>
      </c>
      <c r="F142" s="34"/>
      <c r="G142" s="35">
        <f>G143+G145+G148</f>
        <v>1114.2000000000003</v>
      </c>
      <c r="H142" s="35">
        <f t="shared" ref="H142:I142" si="53">H143+H145+H148</f>
        <v>2290.8000000000002</v>
      </c>
      <c r="I142" s="35">
        <f t="shared" si="53"/>
        <v>0</v>
      </c>
      <c r="J142" s="27"/>
      <c r="K142" s="2"/>
      <c r="L142" s="2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</row>
    <row r="143" spans="1:41" ht="15" hidden="1" customHeight="1" x14ac:dyDescent="0.25">
      <c r="A143" s="37" t="s">
        <v>174</v>
      </c>
      <c r="B143" s="37"/>
      <c r="C143" s="33" t="s">
        <v>89</v>
      </c>
      <c r="D143" s="33" t="s">
        <v>80</v>
      </c>
      <c r="E143" s="34" t="s">
        <v>99</v>
      </c>
      <c r="F143" s="34"/>
      <c r="G143" s="35"/>
      <c r="H143" s="35"/>
      <c r="I143" s="35"/>
      <c r="J143" s="27"/>
      <c r="K143" s="2"/>
      <c r="L143" s="2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</row>
    <row r="144" spans="1:41" ht="28.5" hidden="1" customHeight="1" x14ac:dyDescent="0.25">
      <c r="A144" s="37" t="s">
        <v>20</v>
      </c>
      <c r="B144" s="37"/>
      <c r="C144" s="33" t="s">
        <v>89</v>
      </c>
      <c r="D144" s="33" t="s">
        <v>80</v>
      </c>
      <c r="E144" s="34" t="s">
        <v>99</v>
      </c>
      <c r="F144" s="34">
        <v>240</v>
      </c>
      <c r="G144" s="35"/>
      <c r="H144" s="35"/>
      <c r="I144" s="35"/>
      <c r="J144" s="27"/>
      <c r="K144" s="2"/>
      <c r="L144" s="2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</row>
    <row r="145" spans="1:41" x14ac:dyDescent="0.25">
      <c r="A145" s="32" t="s">
        <v>25</v>
      </c>
      <c r="B145" s="32"/>
      <c r="C145" s="33" t="s">
        <v>89</v>
      </c>
      <c r="D145" s="33" t="s">
        <v>80</v>
      </c>
      <c r="E145" s="34" t="s">
        <v>126</v>
      </c>
      <c r="F145" s="34"/>
      <c r="G145" s="35">
        <f>G146</f>
        <v>1114.2000000000003</v>
      </c>
      <c r="H145" s="35">
        <f t="shared" ref="H145:I146" si="54">H146</f>
        <v>2290.8000000000002</v>
      </c>
      <c r="I145" s="35">
        <f t="shared" si="54"/>
        <v>0</v>
      </c>
      <c r="J145" s="28"/>
      <c r="K145" s="2"/>
      <c r="L145" s="2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</row>
    <row r="146" spans="1:41" ht="77.25" customHeight="1" x14ac:dyDescent="0.25">
      <c r="A146" s="32" t="s">
        <v>138</v>
      </c>
      <c r="B146" s="32"/>
      <c r="C146" s="33" t="s">
        <v>89</v>
      </c>
      <c r="D146" s="33" t="s">
        <v>80</v>
      </c>
      <c r="E146" s="34" t="s">
        <v>127</v>
      </c>
      <c r="F146" s="34"/>
      <c r="G146" s="35">
        <f>G147</f>
        <v>1114.2000000000003</v>
      </c>
      <c r="H146" s="35">
        <f>H147</f>
        <v>2290.8000000000002</v>
      </c>
      <c r="I146" s="35">
        <f t="shared" si="54"/>
        <v>0</v>
      </c>
      <c r="J146" s="27"/>
      <c r="K146" s="2"/>
      <c r="L146" s="2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</row>
    <row r="147" spans="1:41" x14ac:dyDescent="0.25">
      <c r="A147" s="32" t="s">
        <v>1</v>
      </c>
      <c r="B147" s="32"/>
      <c r="C147" s="33" t="s">
        <v>89</v>
      </c>
      <c r="D147" s="33" t="s">
        <v>80</v>
      </c>
      <c r="E147" s="34" t="s">
        <v>127</v>
      </c>
      <c r="F147" s="34">
        <v>540</v>
      </c>
      <c r="G147" s="35">
        <f>2290.8-856.1-200-20.5-100</f>
        <v>1114.2000000000003</v>
      </c>
      <c r="H147" s="35">
        <v>2290.8000000000002</v>
      </c>
      <c r="I147" s="35">
        <v>0</v>
      </c>
      <c r="K147" s="2"/>
      <c r="L147" s="2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</row>
    <row r="148" spans="1:41" hidden="1" x14ac:dyDescent="0.25">
      <c r="A148" s="39" t="s">
        <v>54</v>
      </c>
      <c r="B148" s="39"/>
      <c r="C148" s="33" t="s">
        <v>89</v>
      </c>
      <c r="D148" s="33" t="s">
        <v>80</v>
      </c>
      <c r="E148" s="34" t="s">
        <v>175</v>
      </c>
      <c r="F148" s="34"/>
      <c r="G148" s="35">
        <f>G149</f>
        <v>0</v>
      </c>
      <c r="H148" s="35">
        <f t="shared" ref="H148:I148" si="55">H149</f>
        <v>0</v>
      </c>
      <c r="I148" s="35">
        <f t="shared" si="55"/>
        <v>0</v>
      </c>
      <c r="K148" s="2"/>
      <c r="L148" s="2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</row>
    <row r="149" spans="1:41" ht="30" hidden="1" x14ac:dyDescent="0.25">
      <c r="A149" s="39" t="s">
        <v>20</v>
      </c>
      <c r="B149" s="39"/>
      <c r="C149" s="33" t="s">
        <v>89</v>
      </c>
      <c r="D149" s="33" t="s">
        <v>80</v>
      </c>
      <c r="E149" s="34" t="s">
        <v>175</v>
      </c>
      <c r="F149" s="34">
        <v>240</v>
      </c>
      <c r="G149" s="35">
        <v>0</v>
      </c>
      <c r="H149" s="35">
        <v>0</v>
      </c>
      <c r="I149" s="35">
        <v>0</v>
      </c>
      <c r="K149" s="2"/>
      <c r="L149" s="2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</row>
    <row r="150" spans="1:41" s="1" customFormat="1" ht="31.5" hidden="1" x14ac:dyDescent="0.25">
      <c r="A150" s="67" t="s">
        <v>96</v>
      </c>
      <c r="B150" s="67"/>
      <c r="C150" s="68" t="s">
        <v>89</v>
      </c>
      <c r="D150" s="68" t="s">
        <v>80</v>
      </c>
      <c r="E150" s="68" t="s">
        <v>97</v>
      </c>
      <c r="F150" s="68"/>
      <c r="G150" s="48">
        <f>G151</f>
        <v>0</v>
      </c>
      <c r="H150" s="48">
        <f t="shared" ref="H150:I150" si="56">H151</f>
        <v>0</v>
      </c>
      <c r="I150" s="48">
        <f t="shared" si="56"/>
        <v>0</v>
      </c>
      <c r="J150" s="25"/>
      <c r="K150" s="22"/>
    </row>
    <row r="151" spans="1:41" s="1" customFormat="1" ht="15.75" hidden="1" x14ac:dyDescent="0.25">
      <c r="A151" s="67" t="s">
        <v>98</v>
      </c>
      <c r="B151" s="67"/>
      <c r="C151" s="68" t="s">
        <v>89</v>
      </c>
      <c r="D151" s="68" t="s">
        <v>80</v>
      </c>
      <c r="E151" s="68" t="s">
        <v>99</v>
      </c>
      <c r="F151" s="68"/>
      <c r="G151" s="48">
        <f>G152</f>
        <v>0</v>
      </c>
      <c r="H151" s="48">
        <f>H152</f>
        <v>0</v>
      </c>
      <c r="I151" s="48">
        <f>I152</f>
        <v>0</v>
      </c>
      <c r="J151" s="25"/>
      <c r="K151" s="22"/>
    </row>
    <row r="152" spans="1:41" s="1" customFormat="1" ht="31.5" hidden="1" customHeight="1" x14ac:dyDescent="0.25">
      <c r="A152" s="67" t="s">
        <v>100</v>
      </c>
      <c r="B152" s="67"/>
      <c r="C152" s="68" t="s">
        <v>89</v>
      </c>
      <c r="D152" s="68" t="s">
        <v>80</v>
      </c>
      <c r="E152" s="68" t="s">
        <v>99</v>
      </c>
      <c r="F152" s="68" t="s">
        <v>101</v>
      </c>
      <c r="G152" s="48">
        <v>0</v>
      </c>
      <c r="H152" s="48"/>
      <c r="I152" s="49"/>
      <c r="J152" s="25"/>
      <c r="K152" s="22"/>
    </row>
    <row r="153" spans="1:41" s="1" customFormat="1" ht="15.95" customHeight="1" x14ac:dyDescent="0.25">
      <c r="A153" s="67"/>
      <c r="B153" s="67"/>
      <c r="C153" s="68"/>
      <c r="D153" s="68"/>
      <c r="E153" s="68"/>
      <c r="F153" s="68"/>
      <c r="G153" s="48"/>
      <c r="H153" s="48"/>
      <c r="I153" s="49"/>
      <c r="J153" s="25"/>
      <c r="K153" s="22"/>
    </row>
    <row r="154" spans="1:41" x14ac:dyDescent="0.25">
      <c r="A154" s="57" t="s">
        <v>131</v>
      </c>
      <c r="B154" s="57"/>
      <c r="C154" s="58">
        <v>10</v>
      </c>
      <c r="D154" s="58" t="s">
        <v>83</v>
      </c>
      <c r="E154" s="46"/>
      <c r="F154" s="46"/>
      <c r="G154" s="47">
        <f>G155+G160+G167</f>
        <v>442.6</v>
      </c>
      <c r="H154" s="47">
        <f>H155+H160+H167</f>
        <v>450</v>
      </c>
      <c r="I154" s="47">
        <f>I155+I160+I167</f>
        <v>374.5</v>
      </c>
      <c r="K154" s="2"/>
      <c r="L154" s="2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</row>
    <row r="155" spans="1:41" x14ac:dyDescent="0.25">
      <c r="A155" s="41" t="s">
        <v>9</v>
      </c>
      <c r="B155" s="41"/>
      <c r="C155" s="42">
        <v>10</v>
      </c>
      <c r="D155" s="42" t="s">
        <v>80</v>
      </c>
      <c r="E155" s="43"/>
      <c r="F155" s="43"/>
      <c r="G155" s="44">
        <f>G156</f>
        <v>326.5</v>
      </c>
      <c r="H155" s="44">
        <f t="shared" ref="H155:I158" si="57">H156</f>
        <v>324.5</v>
      </c>
      <c r="I155" s="44">
        <f t="shared" si="57"/>
        <v>324.5</v>
      </c>
      <c r="K155" s="2"/>
      <c r="L155" s="2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</row>
    <row r="156" spans="1:41" ht="45" x14ac:dyDescent="0.25">
      <c r="A156" s="32" t="s">
        <v>158</v>
      </c>
      <c r="B156" s="32"/>
      <c r="C156" s="33">
        <v>10</v>
      </c>
      <c r="D156" s="33" t="s">
        <v>80</v>
      </c>
      <c r="E156" s="34" t="s">
        <v>154</v>
      </c>
      <c r="F156" s="34"/>
      <c r="G156" s="35">
        <f>G157</f>
        <v>326.5</v>
      </c>
      <c r="H156" s="35">
        <f t="shared" si="57"/>
        <v>324.5</v>
      </c>
      <c r="I156" s="35">
        <f t="shared" si="57"/>
        <v>324.5</v>
      </c>
      <c r="K156" s="2"/>
      <c r="L156" s="2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</row>
    <row r="157" spans="1:41" ht="30" x14ac:dyDescent="0.25">
      <c r="A157" s="39" t="s">
        <v>168</v>
      </c>
      <c r="B157" s="39"/>
      <c r="C157" s="33">
        <v>10</v>
      </c>
      <c r="D157" s="33" t="s">
        <v>80</v>
      </c>
      <c r="E157" s="34" t="s">
        <v>169</v>
      </c>
      <c r="F157" s="34"/>
      <c r="G157" s="35">
        <f>G158</f>
        <v>326.5</v>
      </c>
      <c r="H157" s="35">
        <f t="shared" si="57"/>
        <v>324.5</v>
      </c>
      <c r="I157" s="35">
        <f t="shared" si="57"/>
        <v>324.5</v>
      </c>
      <c r="K157" s="2"/>
      <c r="L157" s="2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</row>
    <row r="158" spans="1:41" ht="30" x14ac:dyDescent="0.25">
      <c r="A158" s="39" t="s">
        <v>128</v>
      </c>
      <c r="B158" s="39"/>
      <c r="C158" s="33">
        <v>10</v>
      </c>
      <c r="D158" s="33" t="s">
        <v>80</v>
      </c>
      <c r="E158" s="34" t="s">
        <v>170</v>
      </c>
      <c r="F158" s="34"/>
      <c r="G158" s="35">
        <f>G159</f>
        <v>326.5</v>
      </c>
      <c r="H158" s="35">
        <f t="shared" si="57"/>
        <v>324.5</v>
      </c>
      <c r="I158" s="35">
        <f t="shared" si="57"/>
        <v>324.5</v>
      </c>
      <c r="K158" s="2"/>
      <c r="L158" s="2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</row>
    <row r="159" spans="1:41" ht="30" x14ac:dyDescent="0.25">
      <c r="A159" s="39" t="s">
        <v>65</v>
      </c>
      <c r="B159" s="39"/>
      <c r="C159" s="33">
        <v>10</v>
      </c>
      <c r="D159" s="33" t="s">
        <v>80</v>
      </c>
      <c r="E159" s="34" t="s">
        <v>170</v>
      </c>
      <c r="F159" s="34">
        <v>310</v>
      </c>
      <c r="G159" s="35">
        <v>326.5</v>
      </c>
      <c r="H159" s="35">
        <v>324.5</v>
      </c>
      <c r="I159" s="35">
        <v>324.5</v>
      </c>
      <c r="K159" s="2"/>
      <c r="L159" s="2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</row>
    <row r="160" spans="1:41" x14ac:dyDescent="0.25">
      <c r="A160" s="59" t="s">
        <v>66</v>
      </c>
      <c r="B160" s="59"/>
      <c r="C160" s="42">
        <v>10</v>
      </c>
      <c r="D160" s="42" t="s">
        <v>86</v>
      </c>
      <c r="E160" s="43"/>
      <c r="F160" s="43"/>
      <c r="G160" s="44">
        <f>G161</f>
        <v>76.099999999999994</v>
      </c>
      <c r="H160" s="44">
        <f t="shared" ref="H160:I165" si="58">H161</f>
        <v>75.5</v>
      </c>
      <c r="I160" s="44">
        <f t="shared" si="58"/>
        <v>0</v>
      </c>
      <c r="K160" s="2"/>
      <c r="L160" s="2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</row>
    <row r="161" spans="1:41" ht="15" customHeight="1" x14ac:dyDescent="0.25">
      <c r="A161" s="39" t="s">
        <v>63</v>
      </c>
      <c r="B161" s="39"/>
      <c r="C161" s="33">
        <v>10</v>
      </c>
      <c r="D161" s="33" t="s">
        <v>86</v>
      </c>
      <c r="E161" s="34" t="s">
        <v>64</v>
      </c>
      <c r="F161" s="34"/>
      <c r="G161" s="35">
        <f>G164+G162</f>
        <v>76.099999999999994</v>
      </c>
      <c r="H161" s="35">
        <f t="shared" ref="H161:I161" si="59">H164+H162</f>
        <v>75.5</v>
      </c>
      <c r="I161" s="35">
        <f t="shared" si="59"/>
        <v>0</v>
      </c>
      <c r="K161" s="2"/>
      <c r="L161" s="2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</row>
    <row r="162" spans="1:41" ht="15" hidden="1" customHeight="1" x14ac:dyDescent="0.25">
      <c r="A162" s="39" t="s">
        <v>68</v>
      </c>
      <c r="B162" s="39"/>
      <c r="C162" s="33">
        <v>10</v>
      </c>
      <c r="D162" s="33" t="s">
        <v>86</v>
      </c>
      <c r="E162" s="34" t="s">
        <v>173</v>
      </c>
      <c r="F162" s="34"/>
      <c r="G162" s="35"/>
      <c r="H162" s="35"/>
      <c r="I162" s="35"/>
      <c r="K162" s="2"/>
      <c r="L162" s="2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</row>
    <row r="163" spans="1:41" ht="30" hidden="1" x14ac:dyDescent="0.25">
      <c r="A163" s="39" t="s">
        <v>20</v>
      </c>
      <c r="B163" s="39"/>
      <c r="C163" s="33">
        <v>10</v>
      </c>
      <c r="D163" s="33" t="s">
        <v>86</v>
      </c>
      <c r="E163" s="34" t="s">
        <v>173</v>
      </c>
      <c r="F163" s="34">
        <v>240</v>
      </c>
      <c r="G163" s="35"/>
      <c r="H163" s="35"/>
      <c r="I163" s="35"/>
      <c r="K163" s="2"/>
      <c r="L163" s="2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</row>
    <row r="164" spans="1:41" ht="45" x14ac:dyDescent="0.25">
      <c r="A164" s="37" t="s">
        <v>137</v>
      </c>
      <c r="B164" s="37"/>
      <c r="C164" s="33">
        <v>10</v>
      </c>
      <c r="D164" s="33" t="s">
        <v>86</v>
      </c>
      <c r="E164" s="34" t="s">
        <v>67</v>
      </c>
      <c r="F164" s="34"/>
      <c r="G164" s="35">
        <f>G165</f>
        <v>76.099999999999994</v>
      </c>
      <c r="H164" s="35">
        <f t="shared" si="58"/>
        <v>75.5</v>
      </c>
      <c r="I164" s="35">
        <f t="shared" si="58"/>
        <v>0</v>
      </c>
      <c r="K164" s="2"/>
      <c r="L164" s="2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</row>
    <row r="165" spans="1:41" ht="75" customHeight="1" x14ac:dyDescent="0.25">
      <c r="A165" s="39" t="s">
        <v>138</v>
      </c>
      <c r="B165" s="39"/>
      <c r="C165" s="33">
        <v>10</v>
      </c>
      <c r="D165" s="33" t="s">
        <v>86</v>
      </c>
      <c r="E165" s="34" t="s">
        <v>139</v>
      </c>
      <c r="F165" s="34"/>
      <c r="G165" s="35">
        <f>G166</f>
        <v>76.099999999999994</v>
      </c>
      <c r="H165" s="35">
        <f t="shared" si="58"/>
        <v>75.5</v>
      </c>
      <c r="I165" s="35">
        <f t="shared" si="58"/>
        <v>0</v>
      </c>
      <c r="K165" s="2"/>
      <c r="L165" s="2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</row>
    <row r="166" spans="1:41" ht="15.75" x14ac:dyDescent="0.25">
      <c r="A166" s="69" t="s">
        <v>1</v>
      </c>
      <c r="B166" s="69"/>
      <c r="C166" s="33">
        <v>10</v>
      </c>
      <c r="D166" s="33" t="s">
        <v>86</v>
      </c>
      <c r="E166" s="34" t="s">
        <v>139</v>
      </c>
      <c r="F166" s="34">
        <v>540</v>
      </c>
      <c r="G166" s="35">
        <f>75.5+0.6</f>
        <v>76.099999999999994</v>
      </c>
      <c r="H166" s="35">
        <v>75.5</v>
      </c>
      <c r="I166" s="35">
        <v>0</v>
      </c>
      <c r="K166" s="2"/>
      <c r="L166" s="21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</row>
    <row r="167" spans="1:41" ht="20.25" customHeight="1" x14ac:dyDescent="0.25">
      <c r="A167" s="41" t="s">
        <v>69</v>
      </c>
      <c r="B167" s="41"/>
      <c r="C167" s="42">
        <v>10</v>
      </c>
      <c r="D167" s="42" t="s">
        <v>84</v>
      </c>
      <c r="E167" s="43"/>
      <c r="F167" s="43"/>
      <c r="G167" s="44">
        <f>G168</f>
        <v>40</v>
      </c>
      <c r="H167" s="44">
        <f t="shared" ref="H167:I170" si="60">H168</f>
        <v>50</v>
      </c>
      <c r="I167" s="44">
        <f t="shared" si="60"/>
        <v>50</v>
      </c>
      <c r="K167" s="2"/>
      <c r="L167" s="2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</row>
    <row r="168" spans="1:41" ht="15" customHeight="1" x14ac:dyDescent="0.25">
      <c r="A168" s="39" t="s">
        <v>63</v>
      </c>
      <c r="B168" s="39"/>
      <c r="C168" s="33">
        <v>10</v>
      </c>
      <c r="D168" s="33" t="s">
        <v>84</v>
      </c>
      <c r="E168" s="34" t="s">
        <v>64</v>
      </c>
      <c r="F168" s="34"/>
      <c r="G168" s="35">
        <f>G169</f>
        <v>40</v>
      </c>
      <c r="H168" s="35">
        <f t="shared" si="60"/>
        <v>50</v>
      </c>
      <c r="I168" s="35">
        <f t="shared" si="60"/>
        <v>50</v>
      </c>
      <c r="K168" s="2"/>
      <c r="L168" s="2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</row>
    <row r="169" spans="1:41" ht="30" x14ac:dyDescent="0.25">
      <c r="A169" s="39" t="s">
        <v>70</v>
      </c>
      <c r="B169" s="39"/>
      <c r="C169" s="33">
        <v>10</v>
      </c>
      <c r="D169" s="33" t="s">
        <v>84</v>
      </c>
      <c r="E169" s="34" t="s">
        <v>71</v>
      </c>
      <c r="F169" s="34"/>
      <c r="G169" s="35">
        <f>G170</f>
        <v>40</v>
      </c>
      <c r="H169" s="35">
        <f t="shared" si="60"/>
        <v>50</v>
      </c>
      <c r="I169" s="35">
        <f t="shared" si="60"/>
        <v>50</v>
      </c>
      <c r="K169" s="2"/>
      <c r="L169" s="2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</row>
    <row r="170" spans="1:41" ht="15" customHeight="1" x14ac:dyDescent="0.25">
      <c r="A170" s="39" t="s">
        <v>68</v>
      </c>
      <c r="B170" s="39"/>
      <c r="C170" s="33">
        <v>10</v>
      </c>
      <c r="D170" s="33" t="s">
        <v>84</v>
      </c>
      <c r="E170" s="34" t="s">
        <v>72</v>
      </c>
      <c r="F170" s="34"/>
      <c r="G170" s="35">
        <f>G171</f>
        <v>40</v>
      </c>
      <c r="H170" s="35">
        <f t="shared" si="60"/>
        <v>50</v>
      </c>
      <c r="I170" s="35">
        <f t="shared" si="60"/>
        <v>50</v>
      </c>
      <c r="K170" s="2"/>
      <c r="L170" s="2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</row>
    <row r="171" spans="1:41" ht="30" x14ac:dyDescent="0.25">
      <c r="A171" s="32" t="s">
        <v>20</v>
      </c>
      <c r="B171" s="32"/>
      <c r="C171" s="33">
        <v>10</v>
      </c>
      <c r="D171" s="33" t="s">
        <v>84</v>
      </c>
      <c r="E171" s="34" t="s">
        <v>72</v>
      </c>
      <c r="F171" s="34">
        <v>240</v>
      </c>
      <c r="G171" s="35">
        <f>50-10</f>
        <v>40</v>
      </c>
      <c r="H171" s="35">
        <v>50</v>
      </c>
      <c r="I171" s="35">
        <v>50</v>
      </c>
      <c r="K171" s="2"/>
      <c r="L171" s="21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</row>
    <row r="172" spans="1:41" x14ac:dyDescent="0.25">
      <c r="A172" s="32"/>
      <c r="B172" s="32"/>
      <c r="C172" s="33"/>
      <c r="D172" s="33"/>
      <c r="E172" s="34"/>
      <c r="F172" s="34"/>
      <c r="G172" s="35"/>
      <c r="H172" s="35"/>
      <c r="I172" s="35"/>
      <c r="K172" s="2"/>
      <c r="L172" s="21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</row>
    <row r="173" spans="1:41" x14ac:dyDescent="0.25">
      <c r="A173" s="57" t="s">
        <v>132</v>
      </c>
      <c r="B173" s="57"/>
      <c r="C173" s="58">
        <v>11</v>
      </c>
      <c r="D173" s="58" t="s">
        <v>83</v>
      </c>
      <c r="E173" s="46"/>
      <c r="F173" s="46"/>
      <c r="G173" s="47">
        <f>G174</f>
        <v>374.70000000000005</v>
      </c>
      <c r="H173" s="47">
        <f t="shared" ref="H173:I176" si="61">H174</f>
        <v>300</v>
      </c>
      <c r="I173" s="47">
        <f t="shared" si="61"/>
        <v>300</v>
      </c>
      <c r="K173" s="2"/>
      <c r="L173" s="2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</row>
    <row r="174" spans="1:41" x14ac:dyDescent="0.25">
      <c r="A174" s="41" t="s">
        <v>73</v>
      </c>
      <c r="B174" s="41"/>
      <c r="C174" s="42">
        <v>11</v>
      </c>
      <c r="D174" s="42" t="s">
        <v>80</v>
      </c>
      <c r="E174" s="43"/>
      <c r="F174" s="43"/>
      <c r="G174" s="44">
        <f>G175</f>
        <v>374.70000000000005</v>
      </c>
      <c r="H174" s="44">
        <f t="shared" si="61"/>
        <v>300</v>
      </c>
      <c r="I174" s="44">
        <f t="shared" si="61"/>
        <v>300</v>
      </c>
      <c r="K174" s="2"/>
      <c r="L174" s="2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</row>
    <row r="175" spans="1:41" ht="30" x14ac:dyDescent="0.25">
      <c r="A175" s="32" t="s">
        <v>74</v>
      </c>
      <c r="B175" s="32"/>
      <c r="C175" s="33">
        <v>11</v>
      </c>
      <c r="D175" s="33" t="s">
        <v>80</v>
      </c>
      <c r="E175" s="34" t="s">
        <v>75</v>
      </c>
      <c r="F175" s="34"/>
      <c r="G175" s="35">
        <f>G176+G178</f>
        <v>374.70000000000005</v>
      </c>
      <c r="H175" s="35">
        <f t="shared" ref="H175:I175" si="62">H176+H178</f>
        <v>300</v>
      </c>
      <c r="I175" s="35">
        <f t="shared" si="62"/>
        <v>300</v>
      </c>
      <c r="K175" s="2"/>
      <c r="L175" s="2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</row>
    <row r="176" spans="1:41" ht="15" customHeight="1" x14ac:dyDescent="0.25">
      <c r="A176" s="37" t="s">
        <v>133</v>
      </c>
      <c r="B176" s="37"/>
      <c r="C176" s="33">
        <v>11</v>
      </c>
      <c r="D176" s="33" t="s">
        <v>80</v>
      </c>
      <c r="E176" s="34" t="s">
        <v>76</v>
      </c>
      <c r="F176" s="34"/>
      <c r="G176" s="35">
        <f>G177</f>
        <v>194.70000000000002</v>
      </c>
      <c r="H176" s="35">
        <f t="shared" si="61"/>
        <v>300</v>
      </c>
      <c r="I176" s="35">
        <f t="shared" si="61"/>
        <v>300</v>
      </c>
      <c r="K176" s="2"/>
      <c r="L176" s="2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</row>
    <row r="177" spans="1:41" ht="30" x14ac:dyDescent="0.25">
      <c r="A177" s="37" t="s">
        <v>20</v>
      </c>
      <c r="B177" s="37"/>
      <c r="C177" s="33">
        <v>11</v>
      </c>
      <c r="D177" s="33" t="s">
        <v>80</v>
      </c>
      <c r="E177" s="34" t="s">
        <v>76</v>
      </c>
      <c r="F177" s="34">
        <v>240</v>
      </c>
      <c r="G177" s="35">
        <f>300-2.2-102.5-0.6</f>
        <v>194.70000000000002</v>
      </c>
      <c r="H177" s="35">
        <v>300</v>
      </c>
      <c r="I177" s="35">
        <v>300</v>
      </c>
      <c r="K177" s="2"/>
      <c r="L177" s="21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</row>
    <row r="178" spans="1:41" x14ac:dyDescent="0.25">
      <c r="A178" s="73" t="s">
        <v>54</v>
      </c>
      <c r="B178" s="37"/>
      <c r="C178" s="7">
        <v>11</v>
      </c>
      <c r="D178" s="7" t="s">
        <v>80</v>
      </c>
      <c r="E178" s="50" t="s">
        <v>197</v>
      </c>
      <c r="F178" s="50"/>
      <c r="G178" s="35">
        <f>G179</f>
        <v>180</v>
      </c>
      <c r="H178" s="35">
        <f t="shared" ref="H178:I178" si="63">H179</f>
        <v>0</v>
      </c>
      <c r="I178" s="35">
        <f t="shared" si="63"/>
        <v>0</v>
      </c>
      <c r="K178" s="2"/>
      <c r="L178" s="21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</row>
    <row r="179" spans="1:41" ht="30" x14ac:dyDescent="0.25">
      <c r="A179" s="73" t="s">
        <v>20</v>
      </c>
      <c r="B179" s="37"/>
      <c r="C179" s="7">
        <v>11</v>
      </c>
      <c r="D179" s="7" t="s">
        <v>80</v>
      </c>
      <c r="E179" s="50" t="s">
        <v>197</v>
      </c>
      <c r="F179" s="50">
        <v>240</v>
      </c>
      <c r="G179" s="35">
        <v>180</v>
      </c>
      <c r="H179" s="35">
        <v>0</v>
      </c>
      <c r="I179" s="35">
        <v>0</v>
      </c>
      <c r="K179" s="2"/>
      <c r="L179" s="21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</row>
    <row r="180" spans="1:41" hidden="1" x14ac:dyDescent="0.25">
      <c r="A180" s="19" t="s">
        <v>10</v>
      </c>
      <c r="B180" s="19"/>
      <c r="C180" s="9">
        <v>12</v>
      </c>
      <c r="D180" s="9" t="s">
        <v>83</v>
      </c>
      <c r="E180" s="5"/>
      <c r="F180" s="5"/>
      <c r="G180" s="44">
        <f>G181</f>
        <v>0</v>
      </c>
      <c r="H180" s="44">
        <f t="shared" ref="H180:I183" si="64">H181</f>
        <v>0</v>
      </c>
      <c r="I180" s="44">
        <f t="shared" si="64"/>
        <v>0</v>
      </c>
      <c r="K180" s="2"/>
      <c r="L180" s="2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</row>
    <row r="181" spans="1:41" ht="30" hidden="1" x14ac:dyDescent="0.25">
      <c r="A181" s="8" t="s">
        <v>11</v>
      </c>
      <c r="B181" s="8"/>
      <c r="C181" s="7">
        <v>12</v>
      </c>
      <c r="D181" s="7" t="s">
        <v>82</v>
      </c>
      <c r="E181" s="50"/>
      <c r="F181" s="50"/>
      <c r="G181" s="35">
        <f>G182</f>
        <v>0</v>
      </c>
      <c r="H181" s="35">
        <f t="shared" si="64"/>
        <v>0</v>
      </c>
      <c r="I181" s="35">
        <f t="shared" si="64"/>
        <v>0</v>
      </c>
      <c r="K181" s="2"/>
      <c r="L181" s="2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</row>
    <row r="182" spans="1:41" ht="45" hidden="1" x14ac:dyDescent="0.25">
      <c r="A182" s="8" t="s">
        <v>77</v>
      </c>
      <c r="B182" s="8"/>
      <c r="C182" s="7">
        <v>12</v>
      </c>
      <c r="D182" s="7" t="s">
        <v>82</v>
      </c>
      <c r="E182" s="50" t="s">
        <v>79</v>
      </c>
      <c r="F182" s="50"/>
      <c r="G182" s="35">
        <f>G183</f>
        <v>0</v>
      </c>
      <c r="H182" s="35">
        <f t="shared" si="64"/>
        <v>0</v>
      </c>
      <c r="I182" s="35">
        <f t="shared" si="64"/>
        <v>0</v>
      </c>
      <c r="K182" s="2"/>
      <c r="L182" s="2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</row>
    <row r="183" spans="1:41" ht="45" hidden="1" x14ac:dyDescent="0.25">
      <c r="A183" s="8" t="s">
        <v>78</v>
      </c>
      <c r="B183" s="8"/>
      <c r="C183" s="7">
        <v>12</v>
      </c>
      <c r="D183" s="7" t="s">
        <v>82</v>
      </c>
      <c r="E183" s="50" t="s">
        <v>79</v>
      </c>
      <c r="F183" s="50"/>
      <c r="G183" s="35">
        <f>G184</f>
        <v>0</v>
      </c>
      <c r="H183" s="35">
        <f t="shared" si="64"/>
        <v>0</v>
      </c>
      <c r="I183" s="35">
        <f t="shared" si="64"/>
        <v>0</v>
      </c>
      <c r="K183" s="2"/>
      <c r="L183" s="2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</row>
    <row r="184" spans="1:41" ht="30" hidden="1" x14ac:dyDescent="0.25">
      <c r="A184" s="8" t="s">
        <v>20</v>
      </c>
      <c r="B184" s="8"/>
      <c r="C184" s="7">
        <v>12</v>
      </c>
      <c r="D184" s="7" t="s">
        <v>82</v>
      </c>
      <c r="E184" s="50" t="s">
        <v>79</v>
      </c>
      <c r="F184" s="50">
        <v>240</v>
      </c>
      <c r="G184" s="35"/>
      <c r="H184" s="35"/>
      <c r="I184" s="35"/>
      <c r="K184" s="2"/>
      <c r="L184" s="21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</row>
    <row r="185" spans="1:41" x14ac:dyDescent="0.25">
      <c r="A185" s="10" t="s">
        <v>12</v>
      </c>
      <c r="B185" s="10"/>
      <c r="C185" s="9"/>
      <c r="D185" s="9"/>
      <c r="E185" s="5"/>
      <c r="F185" s="5"/>
      <c r="G185" s="44">
        <f>G20+G68+G75+G86+G92+G131+G140+G154+G173+G180</f>
        <v>17754.2</v>
      </c>
      <c r="H185" s="44">
        <f t="shared" ref="H185:I185" si="65">H20+H68+H75+H86+H92+H131+H140+H154+H173+H180</f>
        <v>13265.8</v>
      </c>
      <c r="I185" s="44">
        <f t="shared" si="65"/>
        <v>10713.7</v>
      </c>
      <c r="K185" s="2"/>
      <c r="L185" s="2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</row>
    <row r="186" spans="1:41" x14ac:dyDescent="0.25">
      <c r="A186" s="10" t="s">
        <v>102</v>
      </c>
      <c r="B186" s="10"/>
      <c r="C186" s="9"/>
      <c r="D186" s="9"/>
      <c r="E186" s="5"/>
      <c r="F186" s="5"/>
      <c r="G186" s="43"/>
      <c r="H186" s="43">
        <v>287.39999999999998</v>
      </c>
      <c r="I186" s="43">
        <v>562.29999999999995</v>
      </c>
      <c r="K186" s="2"/>
      <c r="L186" s="2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</row>
    <row r="187" spans="1:41" x14ac:dyDescent="0.25">
      <c r="A187" s="10" t="s">
        <v>13</v>
      </c>
      <c r="B187" s="10"/>
      <c r="C187" s="9"/>
      <c r="D187" s="9"/>
      <c r="E187" s="5"/>
      <c r="F187" s="5"/>
      <c r="G187" s="6">
        <f>G185+G186</f>
        <v>17754.2</v>
      </c>
      <c r="H187" s="6">
        <f>H185+H186</f>
        <v>13553.199999999999</v>
      </c>
      <c r="I187" s="6">
        <f>I185+I186</f>
        <v>11276</v>
      </c>
      <c r="K187" s="2"/>
      <c r="L187" s="2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</row>
    <row r="188" spans="1:41" x14ac:dyDescent="0.25">
      <c r="A188" s="17"/>
      <c r="B188" s="17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</row>
    <row r="189" spans="1:41" x14ac:dyDescent="0.25"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</row>
    <row r="190" spans="1:41" x14ac:dyDescent="0.25"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</row>
    <row r="191" spans="1:41" x14ac:dyDescent="0.25">
      <c r="H191" s="1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</row>
    <row r="192" spans="1:41" x14ac:dyDescent="0.25">
      <c r="H192" s="1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</row>
    <row r="193" spans="3:41" x14ac:dyDescent="0.25">
      <c r="C193" s="3"/>
      <c r="D193" s="3"/>
      <c r="E193" s="3"/>
      <c r="F193" s="3"/>
      <c r="H193" s="1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</row>
    <row r="194" spans="3:41" x14ac:dyDescent="0.25">
      <c r="C194" s="3"/>
      <c r="D194" s="3"/>
      <c r="E194" s="3"/>
      <c r="F194" s="3"/>
      <c r="H194" s="1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</row>
    <row r="195" spans="3:41" x14ac:dyDescent="0.25">
      <c r="C195" s="3"/>
      <c r="D195" s="3"/>
      <c r="E195" s="3"/>
      <c r="F195" s="3"/>
      <c r="H195" s="1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</row>
    <row r="196" spans="3:41" x14ac:dyDescent="0.25">
      <c r="C196" s="3"/>
      <c r="D196" s="3"/>
      <c r="E196" s="3"/>
      <c r="F196" s="3"/>
      <c r="H196" s="1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</row>
    <row r="197" spans="3:41" x14ac:dyDescent="0.25">
      <c r="C197" s="3"/>
      <c r="D197" s="3"/>
      <c r="E197" s="3"/>
      <c r="F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</row>
    <row r="198" spans="3:41" x14ac:dyDescent="0.25">
      <c r="C198" s="3"/>
      <c r="D198" s="3"/>
      <c r="E198" s="3"/>
      <c r="F198" s="3"/>
    </row>
    <row r="199" spans="3:41" x14ac:dyDescent="0.25">
      <c r="C199" s="3"/>
      <c r="D199" s="3"/>
      <c r="E199" s="3"/>
      <c r="F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</row>
  </sheetData>
  <mergeCells count="22">
    <mergeCell ref="D6:I6"/>
    <mergeCell ref="D7:I7"/>
    <mergeCell ref="D8:I8"/>
    <mergeCell ref="D1:I1"/>
    <mergeCell ref="D2:I2"/>
    <mergeCell ref="D3:I3"/>
    <mergeCell ref="D4:I4"/>
    <mergeCell ref="D5:I5"/>
    <mergeCell ref="A9:I9"/>
    <mergeCell ref="A10:I10"/>
    <mergeCell ref="A11:I11"/>
    <mergeCell ref="A12:I12"/>
    <mergeCell ref="G17:I17"/>
    <mergeCell ref="D13:G13"/>
    <mergeCell ref="A14:I14"/>
    <mergeCell ref="A17:A18"/>
    <mergeCell ref="C17:C18"/>
    <mergeCell ref="D17:D18"/>
    <mergeCell ref="E17:E18"/>
    <mergeCell ref="F17:F18"/>
    <mergeCell ref="H16:I16"/>
    <mergeCell ref="B17:B18"/>
  </mergeCells>
  <pageMargins left="0.98425196850393704" right="0.59055118110236227" top="0.55118110236220474" bottom="0.55118110236220474" header="0" footer="0"/>
  <pageSetup paperSize="9" scale="69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+КВСР+</vt:lpstr>
      <vt:lpstr>'+КВСР+'!Область_печати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Семенова</dc:creator>
  <cp:lastModifiedBy>user</cp:lastModifiedBy>
  <cp:lastPrinted>2024-12-24T12:26:20Z</cp:lastPrinted>
  <dcterms:created xsi:type="dcterms:W3CDTF">2019-11-05T14:17:33Z</dcterms:created>
  <dcterms:modified xsi:type="dcterms:W3CDTF">2025-12-26T12:17:33Z</dcterms:modified>
</cp:coreProperties>
</file>